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330" windowHeight="6735"/>
  </bookViews>
  <sheets>
    <sheet name="المطلوب" sheetId="2" r:id="rId1"/>
    <sheet name="ميزان المراجعة " sheetId="1" r:id="rId2"/>
  </sheets>
  <definedNames>
    <definedName name="_xlnm._FilterDatabase" localSheetId="1" hidden="1">'ميزان المراجعة '!$A$4:$D$1446</definedName>
  </definedNames>
  <calcPr calcId="144525"/>
</workbook>
</file>

<file path=xl/calcChain.xml><?xml version="1.0" encoding="utf-8"?>
<calcChain xmlns="http://schemas.openxmlformats.org/spreadsheetml/2006/main">
  <c r="C2" i="1" l="1"/>
  <c r="B2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5" i="1"/>
  <c r="D2" i="1" l="1"/>
  <c r="B5" i="2" l="1"/>
  <c r="B9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7" i="2"/>
  <c r="B19" i="2"/>
  <c r="B35" i="2"/>
  <c r="B51" i="2"/>
  <c r="B63" i="2"/>
  <c r="B79" i="2"/>
  <c r="B91" i="2"/>
  <c r="B107" i="2"/>
  <c r="B119" i="2"/>
  <c r="B135" i="2"/>
  <c r="B6" i="2"/>
  <c r="B10" i="2"/>
  <c r="B14" i="2"/>
  <c r="B18" i="2"/>
  <c r="B22" i="2"/>
  <c r="B26" i="2"/>
  <c r="B30" i="2"/>
  <c r="B34" i="2"/>
  <c r="B38" i="2"/>
  <c r="B42" i="2"/>
  <c r="B46" i="2"/>
  <c r="B50" i="2"/>
  <c r="B54" i="2"/>
  <c r="B58" i="2"/>
  <c r="B62" i="2"/>
  <c r="B66" i="2"/>
  <c r="B70" i="2"/>
  <c r="B74" i="2"/>
  <c r="B78" i="2"/>
  <c r="B82" i="2"/>
  <c r="B86" i="2"/>
  <c r="B90" i="2"/>
  <c r="B94" i="2"/>
  <c r="B98" i="2"/>
  <c r="B102" i="2"/>
  <c r="B106" i="2"/>
  <c r="B110" i="2"/>
  <c r="B114" i="2"/>
  <c r="B118" i="2"/>
  <c r="B122" i="2"/>
  <c r="B126" i="2"/>
  <c r="B130" i="2"/>
  <c r="B134" i="2"/>
  <c r="B138" i="2"/>
  <c r="B142" i="2"/>
  <c r="B146" i="2"/>
  <c r="B150" i="2"/>
  <c r="B154" i="2"/>
  <c r="B158" i="2"/>
  <c r="B162" i="2"/>
  <c r="B166" i="2"/>
  <c r="B170" i="2"/>
  <c r="B174" i="2"/>
  <c r="B178" i="2"/>
  <c r="B182" i="2"/>
  <c r="B186" i="2"/>
  <c r="B190" i="2"/>
  <c r="B194" i="2"/>
  <c r="B198" i="2"/>
  <c r="B202" i="2"/>
  <c r="B206" i="2"/>
  <c r="B210" i="2"/>
  <c r="B15" i="2"/>
  <c r="B31" i="2"/>
  <c r="B43" i="2"/>
  <c r="B59" i="2"/>
  <c r="B75" i="2"/>
  <c r="B87" i="2"/>
  <c r="B103" i="2"/>
  <c r="B115" i="2"/>
  <c r="B131" i="2"/>
  <c r="B151" i="2"/>
  <c r="B163" i="2"/>
  <c r="B179" i="2"/>
  <c r="B191" i="2"/>
  <c r="B207" i="2"/>
  <c r="B143" i="2"/>
  <c r="B155" i="2"/>
  <c r="B171" i="2"/>
  <c r="B187" i="2"/>
  <c r="B199" i="2"/>
  <c r="B8" i="2"/>
  <c r="B12" i="2"/>
  <c r="B16" i="2"/>
  <c r="B20" i="2"/>
  <c r="B24" i="2"/>
  <c r="B28" i="2"/>
  <c r="B32" i="2"/>
  <c r="B36" i="2"/>
  <c r="B40" i="2"/>
  <c r="B44" i="2"/>
  <c r="B48" i="2"/>
  <c r="B52" i="2"/>
  <c r="B56" i="2"/>
  <c r="B60" i="2"/>
  <c r="B64" i="2"/>
  <c r="B68" i="2"/>
  <c r="B72" i="2"/>
  <c r="B76" i="2"/>
  <c r="B80" i="2"/>
  <c r="B84" i="2"/>
  <c r="B88" i="2"/>
  <c r="B92" i="2"/>
  <c r="B96" i="2"/>
  <c r="B100" i="2"/>
  <c r="B104" i="2"/>
  <c r="B108" i="2"/>
  <c r="B112" i="2"/>
  <c r="B116" i="2"/>
  <c r="B120" i="2"/>
  <c r="B124" i="2"/>
  <c r="B128" i="2"/>
  <c r="B132" i="2"/>
  <c r="B136" i="2"/>
  <c r="B140" i="2"/>
  <c r="B144" i="2"/>
  <c r="B148" i="2"/>
  <c r="B152" i="2"/>
  <c r="B156" i="2"/>
  <c r="B160" i="2"/>
  <c r="B164" i="2"/>
  <c r="B168" i="2"/>
  <c r="B172" i="2"/>
  <c r="B176" i="2"/>
  <c r="B180" i="2"/>
  <c r="B184" i="2"/>
  <c r="B188" i="2"/>
  <c r="B192" i="2"/>
  <c r="B196" i="2"/>
  <c r="B200" i="2"/>
  <c r="B204" i="2"/>
  <c r="B208" i="2"/>
  <c r="B212" i="2"/>
  <c r="B11" i="2"/>
  <c r="B23" i="2"/>
  <c r="B27" i="2"/>
  <c r="B39" i="2"/>
  <c r="B47" i="2"/>
  <c r="B55" i="2"/>
  <c r="B67" i="2"/>
  <c r="B71" i="2"/>
  <c r="B83" i="2"/>
  <c r="B95" i="2"/>
  <c r="B99" i="2"/>
  <c r="B111" i="2"/>
  <c r="B123" i="2"/>
  <c r="B127" i="2"/>
  <c r="B139" i="2"/>
  <c r="B147" i="2"/>
  <c r="B159" i="2"/>
  <c r="B167" i="2"/>
  <c r="B175" i="2"/>
  <c r="B183" i="2"/>
  <c r="B195" i="2"/>
  <c r="B203" i="2"/>
  <c r="B211" i="2"/>
  <c r="B2" i="2" l="1"/>
</calcChain>
</file>

<file path=xl/sharedStrings.xml><?xml version="1.0" encoding="utf-8"?>
<sst xmlns="http://schemas.openxmlformats.org/spreadsheetml/2006/main" count="7" uniqueCount="7">
  <si>
    <t xml:space="preserve">منه </t>
  </si>
  <si>
    <t xml:space="preserve">له </t>
  </si>
  <si>
    <t>رقم الحساب</t>
  </si>
  <si>
    <t xml:space="preserve">أسم الحساب </t>
  </si>
  <si>
    <t>المبـــــــــلغ</t>
  </si>
  <si>
    <t>الرصيد التراكمى</t>
  </si>
  <si>
    <t>الاجمالــــــــــــــــــــــــــــــــى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</si>
</sst>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8" formatCode="_-* #,##0_-;_-* #,##0\-;_-* &quot;-&quot;??_-;_-@_-"/>
  </numFmts>
  <fonts count="20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sz val="16"/>
      <name val="Arial Black"/>
      <family val="2"/>
    </font>
    <font>
      <b/>
      <sz val="16"/>
      <color theme="1"/>
      <name val="Arial Blac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0" fillId="33" borderId="0" xfId="0" applyNumberFormat="1" applyFill="1" applyAlignment="1">
      <alignment horizontal="right"/>
    </xf>
    <xf numFmtId="43" fontId="0" fillId="34" borderId="0" xfId="1" applyFont="1" applyFill="1" applyAlignment="1">
      <alignment horizontal="right"/>
    </xf>
    <xf numFmtId="2" fontId="18" fillId="0" borderId="0" xfId="0" applyNumberFormat="1" applyFont="1" applyAlignment="1">
      <alignment horizontal="right" vertical="center"/>
    </xf>
    <xf numFmtId="43" fontId="18" fillId="0" borderId="0" xfId="1" applyFon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43" fontId="0" fillId="0" borderId="0" xfId="1" applyFont="1" applyAlignment="1">
      <alignment horizontal="right"/>
    </xf>
    <xf numFmtId="168" fontId="19" fillId="0" borderId="0" xfId="1" applyNumberFormat="1" applyFont="1" applyFill="1" applyBorder="1" applyAlignment="1">
      <alignment horizontal="right" vertical="center"/>
    </xf>
    <xf numFmtId="2" fontId="19" fillId="0" borderId="0" xfId="0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/>
    </xf>
    <xf numFmtId="2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9" fillId="35" borderId="0" xfId="0" applyFont="1" applyFill="1" applyBorder="1" applyAlignment="1">
      <alignment horizontal="right"/>
    </xf>
    <xf numFmtId="43" fontId="19" fillId="35" borderId="0" xfId="1" applyFont="1" applyFill="1" applyBorder="1" applyAlignment="1">
      <alignment horizontal="right"/>
    </xf>
    <xf numFmtId="0" fontId="19" fillId="0" borderId="0" xfId="0" applyFont="1" applyFill="1" applyBorder="1" applyAlignment="1">
      <alignment horizontal="right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2">
    <dxf>
      <font>
        <b/>
        <strike val="0"/>
        <outline val="0"/>
        <shadow val="0"/>
        <u val="none"/>
        <vertAlign val="baseline"/>
        <sz val="16"/>
        <color theme="1"/>
        <name val="Arial Black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 Black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strike val="0"/>
        <outline val="0"/>
        <shadow val="0"/>
        <u val="none"/>
        <vertAlign val="baseline"/>
        <sz val="16"/>
        <color theme="1"/>
        <name val="Arial Black"/>
        <scheme val="none"/>
      </font>
      <numFmt numFmtId="168" formatCode="_-* #,##0_-;_-* #,##0\-;_-* &quot;-&quot;??_-;_-@_-"/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 Black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 Black"/>
        <scheme val="none"/>
      </font>
      <numFmt numFmtId="2" formatCode="0.00"/>
      <alignment horizontal="right" vertical="center" textRotation="0" wrapText="0" indent="0" justifyLastLine="0" shrinkToFit="0" readingOrder="0"/>
    </dxf>
    <dxf>
      <alignment horizontal="right" textRotation="0" wrapText="0" indent="0" justifyLastLine="0" shrinkToFit="0" readingOrder="0"/>
    </dxf>
    <dxf>
      <numFmt numFmtId="2" formatCode="0.00"/>
      <alignment horizontal="right" textRotation="0" wrapText="0" indent="0" justifyLastLine="0" shrinkToFit="0" readingOrder="0"/>
    </dxf>
    <dxf>
      <numFmt numFmtId="2" formatCode="0.00"/>
      <alignment horizontal="right" textRotation="0" wrapText="0" indent="0" justifyLastLine="0" shrinkToFit="0" readingOrder="0"/>
    </dxf>
    <dxf>
      <numFmt numFmtId="2" formatCode="0.00"/>
      <alignment horizontal="right" textRotation="0" wrapText="0" indent="0" justifyLastLine="0" shrinkToFit="0" readingOrder="0"/>
    </dxf>
    <dxf>
      <border outline="0">
        <bottom style="medium">
          <color auto="1"/>
        </bottom>
      </border>
    </dxf>
    <dxf>
      <border outline="0">
        <top style="thick">
          <color auto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4:B212" totalsRowShown="0" headerRowDxfId="1" dataDxfId="0" headerRowBorderDxfId="10" tableBorderDxfId="11">
  <autoFilter ref="A4:B212">
    <filterColumn colId="0">
      <filters>
        <filter val="111000.00"/>
        <filter val="112000.00"/>
        <filter val="113000.00"/>
      </filters>
    </filterColumn>
  </autoFilter>
  <tableColumns count="2">
    <tableColumn id="2" name="أسم الحساب " dataDxfId="3"/>
    <tableColumn id="1" name="المبـــــــــلغ" dataDxfId="2" dataCellStyle="Comma">
      <calculatedColumnFormula>SUMPRODUCT((Table1[رقم الحساب]=Table2[[#This Row],[أسم الحساب ]])*(Table1[[له ]]-Table1[[منه 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D1446" totalsRowShown="0" headerRowDxfId="5" dataDxfId="4">
  <autoFilter ref="A4:D1446"/>
  <tableColumns count="4">
    <tableColumn id="1" name="رقم الحساب" dataDxfId="9"/>
    <tableColumn id="2" name="منه " dataDxfId="8"/>
    <tableColumn id="3" name="له " dataDxfId="7"/>
    <tableColumn id="5" name="الرصيد التراكمى" dataDxfId="6" dataCellStyle="Comma">
      <calculatedColumnFormula>SUMPRODUCT(($A$5:A5=A5)*($C$5:C5-$B$5:B5))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12"/>
  <sheetViews>
    <sheetView rightToLeft="1" tabSelected="1" zoomScale="115" zoomScaleNormal="115" workbookViewId="0">
      <pane ySplit="4" topLeftCell="A5" activePane="bottomLeft" state="frozen"/>
      <selection pane="bottomLeft" activeCell="A213" sqref="A213"/>
    </sheetView>
  </sheetViews>
  <sheetFormatPr defaultRowHeight="24.75"/>
  <cols>
    <col min="1" max="1" width="26.6328125" style="13" customWidth="1"/>
    <col min="2" max="2" width="26.453125" style="13" customWidth="1"/>
    <col min="3" max="3" width="8.7265625" style="1"/>
    <col min="4" max="4" width="55.08984375" style="14" customWidth="1"/>
    <col min="5" max="16384" width="8.7265625" style="14"/>
  </cols>
  <sheetData>
    <row r="1" spans="1:3">
      <c r="C1" s="14"/>
    </row>
    <row r="2" spans="1:3">
      <c r="A2" s="15" t="s">
        <v>6</v>
      </c>
      <c r="B2" s="16">
        <f>SUBTOTAL(9,Table2[المبـــــــــلغ])</f>
        <v>44465193.639999986</v>
      </c>
      <c r="C2" s="14"/>
    </row>
    <row r="3" spans="1:3">
      <c r="C3" s="14"/>
    </row>
    <row r="4" spans="1:3" ht="20.25" customHeight="1">
      <c r="A4" s="17" t="s">
        <v>3</v>
      </c>
      <c r="B4" s="17" t="s">
        <v>4</v>
      </c>
      <c r="C4" s="14"/>
    </row>
    <row r="5" spans="1:3">
      <c r="A5" s="10">
        <v>111000</v>
      </c>
      <c r="B5" s="9">
        <f>SUMPRODUCT((Table1[رقم الحساب]=Table2[[#This Row],[أسم الحساب ]])*(Table1[[له ]]-Table1[[منه ]]))</f>
        <v>0</v>
      </c>
      <c r="C5" s="14"/>
    </row>
    <row r="6" spans="1:3">
      <c r="A6" s="10">
        <v>112000</v>
      </c>
      <c r="B6" s="9">
        <f>SUMPRODUCT((Table1[رقم الحساب]=Table2[[#This Row],[أسم الحساب ]])*(Table1[[له ]]-Table1[[منه ]]))</f>
        <v>44254372</v>
      </c>
      <c r="C6" s="14"/>
    </row>
    <row r="7" spans="1:3" hidden="1">
      <c r="A7" s="10">
        <v>112200</v>
      </c>
      <c r="B7" s="9">
        <f>SUMPRODUCT((Table1[رقم الحساب]=Table2[[#This Row],[أسم الحساب ]])*(Table1[[له ]]-Table1[[منه ]]))</f>
        <v>0</v>
      </c>
      <c r="C7" s="14"/>
    </row>
    <row r="8" spans="1:3">
      <c r="A8" s="12">
        <v>113000</v>
      </c>
      <c r="B8" s="11">
        <f>SUMPRODUCT((Table1[رقم الحساب]=Table2[[#This Row],[أسم الحساب ]])*(Table1[[له ]]-Table1[[منه ]]))</f>
        <v>210821.63999998569</v>
      </c>
      <c r="C8" s="14"/>
    </row>
    <row r="9" spans="1:3" hidden="1">
      <c r="A9" s="12">
        <v>114000</v>
      </c>
      <c r="B9" s="11">
        <f>SUMPRODUCT((Table1[رقم الحساب]=Table2[[#This Row],[أسم الحساب ]])*(Table1[[له ]]-Table1[[منه ]]))</f>
        <v>1449361.5200004578</v>
      </c>
      <c r="C9" s="14"/>
    </row>
    <row r="10" spans="1:3" hidden="1">
      <c r="A10" s="12">
        <v>115000</v>
      </c>
      <c r="B10" s="11">
        <f>SUMPRODUCT((Table1[رقم الحساب]=Table2[[#This Row],[أسم الحساب ]])*(Table1[[له ]]-Table1[[منه ]]))</f>
        <v>0</v>
      </c>
      <c r="C10" s="14"/>
    </row>
    <row r="11" spans="1:3" hidden="1">
      <c r="A11" s="12">
        <v>116000</v>
      </c>
      <c r="B11" s="11">
        <f>SUMPRODUCT((Table1[رقم الحساب]=Table2[[#This Row],[أسم الحساب ]])*(Table1[[له ]]-Table1[[منه ]]))</f>
        <v>141552.03000000119</v>
      </c>
      <c r="C11" s="14"/>
    </row>
    <row r="12" spans="1:3" hidden="1">
      <c r="A12" s="12">
        <v>118000</v>
      </c>
      <c r="B12" s="11">
        <f>SUMPRODUCT((Table1[رقم الحساب]=Table2[[#This Row],[أسم الحساب ]])*(Table1[[له ]]-Table1[[منه ]]))</f>
        <v>0</v>
      </c>
      <c r="C12" s="14"/>
    </row>
    <row r="13" spans="1:3" hidden="1">
      <c r="A13" s="12">
        <v>121100</v>
      </c>
      <c r="B13" s="11">
        <f>SUMPRODUCT((Table1[رقم الحساب]=Table2[[#This Row],[أسم الحساب ]])*(Table1[[له ]]-Table1[[منه ]]))</f>
        <v>0</v>
      </c>
      <c r="C13" s="14"/>
    </row>
    <row r="14" spans="1:3" hidden="1">
      <c r="A14" s="12">
        <v>121400</v>
      </c>
      <c r="B14" s="11">
        <f>SUMPRODUCT((Table1[رقم الحساب]=Table2[[#This Row],[أسم الحساب ]])*(Table1[[له ]]-Table1[[منه ]]))</f>
        <v>728795839.43000007</v>
      </c>
      <c r="C14" s="14"/>
    </row>
    <row r="15" spans="1:3" hidden="1">
      <c r="A15" s="12">
        <v>122100</v>
      </c>
      <c r="B15" s="11">
        <f>SUMPRODUCT((Table1[رقم الحساب]=Table2[[#This Row],[أسم الحساب ]])*(Table1[[له ]]-Table1[[منه ]]))</f>
        <v>142240300.33000001</v>
      </c>
      <c r="C15" s="14"/>
    </row>
    <row r="16" spans="1:3" hidden="1">
      <c r="A16" s="12">
        <v>122200</v>
      </c>
      <c r="B16" s="11">
        <f>SUMPRODUCT((Table1[رقم الحساب]=Table2[[#This Row],[أسم الحساب ]])*(Table1[[له ]]-Table1[[منه ]]))</f>
        <v>147465676.41999999</v>
      </c>
      <c r="C16" s="14"/>
    </row>
    <row r="17" spans="1:3" hidden="1">
      <c r="A17" s="12">
        <v>132000</v>
      </c>
      <c r="B17" s="11">
        <f>SUMPRODUCT((Table1[رقم الحساب]=Table2[[#This Row],[أسم الحساب ]])*(Table1[[له ]]-Table1[[منه ]]))</f>
        <v>56167754.610000044</v>
      </c>
      <c r="C17" s="14"/>
    </row>
    <row r="18" spans="1:3" hidden="1">
      <c r="A18" s="12">
        <v>141000</v>
      </c>
      <c r="B18" s="11">
        <f>SUMPRODUCT((Table1[رقم الحساب]=Table2[[#This Row],[أسم الحساب ]])*(Table1[[له ]]-Table1[[منه ]]))</f>
        <v>106073435.33</v>
      </c>
      <c r="C18" s="14"/>
    </row>
    <row r="19" spans="1:3" hidden="1">
      <c r="A19" s="12">
        <v>143000</v>
      </c>
      <c r="B19" s="11">
        <f>SUMPRODUCT((Table1[رقم الحساب]=Table2[[#This Row],[أسم الحساب ]])*(Table1[[له ]]-Table1[[منه ]]))</f>
        <v>1855259</v>
      </c>
      <c r="C19" s="14"/>
    </row>
    <row r="20" spans="1:3" hidden="1">
      <c r="A20" s="12">
        <v>151000</v>
      </c>
      <c r="B20" s="11">
        <f>SUMPRODUCT((Table1[رقم الحساب]=Table2[[#This Row],[أسم الحساب ]])*(Table1[[له ]]-Table1[[منه ]]))</f>
        <v>5260716.68</v>
      </c>
      <c r="C20" s="14"/>
    </row>
    <row r="21" spans="1:3" hidden="1">
      <c r="A21" s="12">
        <v>152000</v>
      </c>
      <c r="B21" s="11">
        <f>SUMPRODUCT((Table1[رقم الحساب]=Table2[[#This Row],[أسم الحساب ]])*(Table1[[له ]]-Table1[[منه ]]))</f>
        <v>121012.72999999998</v>
      </c>
      <c r="C21" s="14"/>
    </row>
    <row r="22" spans="1:3" hidden="1">
      <c r="A22" s="12">
        <v>161300</v>
      </c>
      <c r="B22" s="11">
        <f>SUMPRODUCT((Table1[رقم الحساب]=Table2[[#This Row],[أسم الحساب ]])*(Table1[[له ]]-Table1[[منه ]]))</f>
        <v>57094821.509999983</v>
      </c>
      <c r="C22" s="14"/>
    </row>
    <row r="23" spans="1:3" hidden="1">
      <c r="A23" s="12">
        <v>172000</v>
      </c>
      <c r="B23" s="11">
        <f>SUMPRODUCT((Table1[رقم الحساب]=Table2[[#This Row],[أسم الحساب ]])*(Table1[[له ]]-Table1[[منه ]]))</f>
        <v>2914999.6799999997</v>
      </c>
      <c r="C23" s="14"/>
    </row>
    <row r="24" spans="1:3" hidden="1">
      <c r="A24" s="12">
        <v>173300</v>
      </c>
      <c r="B24" s="11">
        <f>SUMPRODUCT((Table1[رقم الحساب]=Table2[[#This Row],[أسم الحساب ]])*(Table1[[له ]]-Table1[[منه ]]))</f>
        <v>1429576735.5</v>
      </c>
      <c r="C24" s="14"/>
    </row>
    <row r="25" spans="1:3" hidden="1">
      <c r="A25" s="12">
        <v>173400</v>
      </c>
      <c r="B25" s="11">
        <f>SUMPRODUCT((Table1[رقم الحساب]=Table2[[#This Row],[أسم الحساب ]])*(Table1[[له ]]-Table1[[منه ]]))</f>
        <v>21568558438.450001</v>
      </c>
      <c r="C25" s="14"/>
    </row>
    <row r="26" spans="1:3" hidden="1">
      <c r="A26" s="12">
        <v>173410</v>
      </c>
      <c r="B26" s="11">
        <f>SUMPRODUCT((Table1[رقم الحساب]=Table2[[#This Row],[أسم الحساب ]])*(Table1[[له ]]-Table1[[منه ]]))</f>
        <v>921532002.40999997</v>
      </c>
      <c r="C26" s="14"/>
    </row>
    <row r="27" spans="1:3" hidden="1">
      <c r="A27" s="12">
        <v>173411</v>
      </c>
      <c r="B27" s="11">
        <f>SUMPRODUCT((Table1[رقم الحساب]=Table2[[#This Row],[أسم الحساب ]])*(Table1[[له ]]-Table1[[منه ]]))</f>
        <v>2526090495.8800001</v>
      </c>
      <c r="C27" s="14"/>
    </row>
    <row r="28" spans="1:3" hidden="1">
      <c r="A28" s="12">
        <v>173412</v>
      </c>
      <c r="B28" s="11">
        <f>SUMPRODUCT((Table1[رقم الحساب]=Table2[[#This Row],[أسم الحساب ]])*(Table1[[له ]]-Table1[[منه ]]))</f>
        <v>2216362533.02</v>
      </c>
      <c r="C28" s="14"/>
    </row>
    <row r="29" spans="1:3" hidden="1">
      <c r="A29" s="12">
        <v>173500</v>
      </c>
      <c r="B29" s="11">
        <f>SUMPRODUCT((Table1[رقم الحساب]=Table2[[#This Row],[أسم الحساب ]])*(Table1[[له ]]-Table1[[منه ]]))</f>
        <v>37263660.210000023</v>
      </c>
      <c r="C29" s="14"/>
    </row>
    <row r="30" spans="1:3" hidden="1">
      <c r="A30" s="12">
        <v>173600</v>
      </c>
      <c r="B30" s="11">
        <f>SUMPRODUCT((Table1[رقم الحساب]=Table2[[#This Row],[أسم الحساب ]])*(Table1[[له ]]-Table1[[منه ]]))</f>
        <v>14633197.75</v>
      </c>
      <c r="C30" s="14"/>
    </row>
    <row r="31" spans="1:3" hidden="1">
      <c r="A31" s="12">
        <v>173700</v>
      </c>
      <c r="B31" s="11">
        <f>SUMPRODUCT((Table1[رقم الحساب]=Table2[[#This Row],[أسم الحساب ]])*(Table1[[له ]]-Table1[[منه ]]))</f>
        <v>0</v>
      </c>
      <c r="C31" s="14"/>
    </row>
    <row r="32" spans="1:3" hidden="1">
      <c r="A32" s="12">
        <v>174000</v>
      </c>
      <c r="B32" s="11">
        <f>SUMPRODUCT((Table1[رقم الحساب]=Table2[[#This Row],[أسم الحساب ]])*(Table1[[له ]]-Table1[[منه ]]))</f>
        <v>6510671143.2299995</v>
      </c>
      <c r="C32" s="14"/>
    </row>
    <row r="33" spans="1:3" hidden="1">
      <c r="A33" s="12">
        <v>175000</v>
      </c>
      <c r="B33" s="11">
        <f>SUMPRODUCT((Table1[رقم الحساب]=Table2[[#This Row],[أسم الحساب ]])*(Table1[[له ]]-Table1[[منه ]]))</f>
        <v>1270416878.6600001</v>
      </c>
      <c r="C33" s="14"/>
    </row>
    <row r="34" spans="1:3" hidden="1">
      <c r="A34" s="12">
        <v>176000</v>
      </c>
      <c r="B34" s="11">
        <f>SUMPRODUCT((Table1[رقم الحساب]=Table2[[#This Row],[أسم الحساب ]])*(Table1[[له ]]-Table1[[منه ]]))</f>
        <v>221600722.93000001</v>
      </c>
      <c r="C34" s="14"/>
    </row>
    <row r="35" spans="1:3" hidden="1">
      <c r="A35" s="12">
        <v>177000</v>
      </c>
      <c r="B35" s="11">
        <f>SUMPRODUCT((Table1[رقم الحساب]=Table2[[#This Row],[أسم الحساب ]])*(Table1[[له ]]-Table1[[منه ]]))</f>
        <v>54258471.689999983</v>
      </c>
      <c r="C35" s="14"/>
    </row>
    <row r="36" spans="1:3" hidden="1">
      <c r="A36" s="12">
        <v>177100</v>
      </c>
      <c r="B36" s="11">
        <f>SUMPRODUCT((Table1[رقم الحساب]=Table2[[#This Row],[أسم الحساب ]])*(Table1[[له ]]-Table1[[منه ]]))</f>
        <v>1772954.94</v>
      </c>
      <c r="C36" s="14"/>
    </row>
    <row r="37" spans="1:3" hidden="1">
      <c r="A37" s="12">
        <v>177110</v>
      </c>
      <c r="B37" s="11">
        <f>SUMPRODUCT((Table1[رقم الحساب]=Table2[[#This Row],[أسم الحساب ]])*(Table1[[له ]]-Table1[[منه ]]))</f>
        <v>1053875.3799999999</v>
      </c>
      <c r="C37" s="14"/>
    </row>
    <row r="38" spans="1:3" hidden="1">
      <c r="A38" s="12">
        <v>177200</v>
      </c>
      <c r="B38" s="11">
        <f>SUMPRODUCT((Table1[رقم الحساب]=Table2[[#This Row],[أسم الحساب ]])*(Table1[[له ]]-Table1[[منه ]]))</f>
        <v>8229069.3400000008</v>
      </c>
      <c r="C38" s="14"/>
    </row>
    <row r="39" spans="1:3" hidden="1">
      <c r="A39" s="12">
        <v>177300</v>
      </c>
      <c r="B39" s="11">
        <f>SUMPRODUCT((Table1[رقم الحساب]=Table2[[#This Row],[أسم الحساب ]])*(Table1[[له ]]-Table1[[منه ]]))</f>
        <v>0</v>
      </c>
      <c r="C39" s="14"/>
    </row>
    <row r="40" spans="1:3" hidden="1">
      <c r="A40" s="12">
        <v>177310</v>
      </c>
      <c r="B40" s="11">
        <f>SUMPRODUCT((Table1[رقم الحساب]=Table2[[#This Row],[أسم الحساب ]])*(Table1[[له ]]-Table1[[منه ]]))</f>
        <v>0</v>
      </c>
      <c r="C40" s="14"/>
    </row>
    <row r="41" spans="1:3" hidden="1">
      <c r="A41" s="12">
        <v>177400</v>
      </c>
      <c r="B41" s="11">
        <f>SUMPRODUCT((Table1[رقم الحساب]=Table2[[#This Row],[أسم الحساب ]])*(Table1[[له ]]-Table1[[منه ]]))</f>
        <v>590261.33000000007</v>
      </c>
      <c r="C41" s="14"/>
    </row>
    <row r="42" spans="1:3" hidden="1">
      <c r="A42" s="12">
        <v>177500</v>
      </c>
      <c r="B42" s="11">
        <f>SUMPRODUCT((Table1[رقم الحساب]=Table2[[#This Row],[أسم الحساب ]])*(Table1[[له ]]-Table1[[منه ]]))</f>
        <v>56536167.420000002</v>
      </c>
      <c r="C42" s="14"/>
    </row>
    <row r="43" spans="1:3" hidden="1">
      <c r="A43" s="12">
        <v>177600</v>
      </c>
      <c r="B43" s="11">
        <f>SUMPRODUCT((Table1[رقم الحساب]=Table2[[#This Row],[أسم الحساب ]])*(Table1[[له ]]-Table1[[منه ]]))</f>
        <v>10751179917.029997</v>
      </c>
      <c r="C43" s="14"/>
    </row>
    <row r="44" spans="1:3" hidden="1">
      <c r="A44" s="12">
        <v>177700</v>
      </c>
      <c r="B44" s="11">
        <f>SUMPRODUCT((Table1[رقم الحساب]=Table2[[#This Row],[أسم الحساب ]])*(Table1[[له ]]-Table1[[منه ]]))</f>
        <v>399812.34000000358</v>
      </c>
      <c r="C44" s="14"/>
    </row>
    <row r="45" spans="1:3" hidden="1">
      <c r="A45" s="12">
        <v>177800</v>
      </c>
      <c r="B45" s="11">
        <f>SUMPRODUCT((Table1[رقم الحساب]=Table2[[#This Row],[أسم الحساب ]])*(Table1[[له ]]-Table1[[منه ]]))</f>
        <v>109436575.88000001</v>
      </c>
      <c r="C45" s="14"/>
    </row>
    <row r="46" spans="1:3" hidden="1">
      <c r="A46" s="12">
        <v>177900</v>
      </c>
      <c r="B46" s="11">
        <f>SUMPRODUCT((Table1[رقم الحساب]=Table2[[#This Row],[أسم الحساب ]])*(Table1[[له ]]-Table1[[منه ]]))</f>
        <v>1297354581.1400001</v>
      </c>
      <c r="C46" s="14"/>
    </row>
    <row r="47" spans="1:3" hidden="1">
      <c r="A47" s="12">
        <v>177910</v>
      </c>
      <c r="B47" s="11">
        <f>SUMPRODUCT((Table1[رقم الحساب]=Table2[[#This Row],[أسم الحساب ]])*(Table1[[له ]]-Table1[[منه ]]))</f>
        <v>5156394.1100000003</v>
      </c>
      <c r="C47" s="14"/>
    </row>
    <row r="48" spans="1:3" hidden="1">
      <c r="A48" s="12">
        <v>191000</v>
      </c>
      <c r="B48" s="11">
        <f>SUMPRODUCT((Table1[رقم الحساب]=Table2[[#This Row],[أسم الحساب ]])*(Table1[[له ]]-Table1[[منه ]]))</f>
        <v>8322764796.4399996</v>
      </c>
      <c r="C48" s="14"/>
    </row>
    <row r="49" spans="1:3" hidden="1">
      <c r="A49" s="12">
        <v>192000</v>
      </c>
      <c r="B49" s="11">
        <f>SUMPRODUCT((Table1[رقم الحساب]=Table2[[#This Row],[أسم الحساب ]])*(Table1[[له ]]-Table1[[منه ]]))</f>
        <v>0</v>
      </c>
      <c r="C49" s="14"/>
    </row>
    <row r="50" spans="1:3" hidden="1">
      <c r="A50" s="12">
        <v>193100</v>
      </c>
      <c r="B50" s="11">
        <f>SUMPRODUCT((Table1[رقم الحساب]=Table2[[#This Row],[أسم الحساب ]])*(Table1[[له ]]-Table1[[منه ]]))</f>
        <v>14956306881.59</v>
      </c>
      <c r="C50" s="14"/>
    </row>
    <row r="51" spans="1:3" hidden="1">
      <c r="A51" s="12">
        <v>194000</v>
      </c>
      <c r="B51" s="11">
        <f>SUMPRODUCT((Table1[رقم الحساب]=Table2[[#This Row],[أسم الحساب ]])*(Table1[[له ]]-Table1[[منه ]]))</f>
        <v>4600</v>
      </c>
      <c r="C51" s="14"/>
    </row>
    <row r="52" spans="1:3" hidden="1">
      <c r="A52" s="12">
        <v>194200</v>
      </c>
      <c r="B52" s="11">
        <f>SUMPRODUCT((Table1[رقم الحساب]=Table2[[#This Row],[أسم الحساب ]])*(Table1[[له ]]-Table1[[منه ]]))</f>
        <v>874473.32</v>
      </c>
      <c r="C52" s="14"/>
    </row>
    <row r="53" spans="1:3" hidden="1">
      <c r="A53" s="12">
        <v>210000</v>
      </c>
      <c r="B53" s="11">
        <f>SUMPRODUCT((Table1[رقم الحساب]=Table2[[#This Row],[أسم الحساب ]])*(Table1[[له ]]-Table1[[منه ]]))</f>
        <v>5514348000</v>
      </c>
      <c r="C53" s="14"/>
    </row>
    <row r="54" spans="1:3" hidden="1">
      <c r="A54" s="12">
        <v>221000</v>
      </c>
      <c r="B54" s="11">
        <f>SUMPRODUCT((Table1[رقم الحساب]=Table2[[#This Row],[أسم الحساب ]])*(Table1[[له ]]-Table1[[منه ]]))</f>
        <v>1161588673</v>
      </c>
      <c r="C54" s="14"/>
    </row>
    <row r="55" spans="1:3" hidden="1">
      <c r="A55" s="12">
        <v>222000</v>
      </c>
      <c r="B55" s="11">
        <f>SUMPRODUCT((Table1[رقم الحساب]=Table2[[#This Row],[أسم الحساب ]])*(Table1[[له ]]-Table1[[منه ]]))</f>
        <v>1180207170</v>
      </c>
      <c r="C55" s="14"/>
    </row>
    <row r="56" spans="1:3" hidden="1">
      <c r="A56" s="12">
        <v>223000</v>
      </c>
      <c r="B56" s="11">
        <f>SUMPRODUCT((Table1[رقم الحساب]=Table2[[#This Row],[أسم الحساب ]])*(Table1[[له ]]-Table1[[منه ]]))</f>
        <v>2827231500.9099998</v>
      </c>
      <c r="C56" s="14"/>
    </row>
    <row r="57" spans="1:3" hidden="1">
      <c r="A57" s="12">
        <v>224000</v>
      </c>
      <c r="B57" s="11">
        <f>SUMPRODUCT((Table1[رقم الحساب]=Table2[[#This Row],[أسم الحساب ]])*(Table1[[له ]]-Table1[[منه ]]))</f>
        <v>27186875.77</v>
      </c>
      <c r="C57" s="14"/>
    </row>
    <row r="58" spans="1:3" hidden="1">
      <c r="A58" s="12">
        <v>230000</v>
      </c>
      <c r="B58" s="11">
        <f>SUMPRODUCT((Table1[رقم الحساب]=Table2[[#This Row],[أسم الحساب ]])*(Table1[[له ]]-Table1[[منه ]]))</f>
        <v>660701268.42999995</v>
      </c>
      <c r="C58" s="14"/>
    </row>
    <row r="59" spans="1:3" hidden="1">
      <c r="A59" s="12">
        <v>231000</v>
      </c>
      <c r="B59" s="11">
        <f>SUMPRODUCT((Table1[رقم الحساب]=Table2[[#This Row],[أسم الحساب ]])*(Table1[[له ]]-Table1[[منه ]]))</f>
        <v>272450504</v>
      </c>
      <c r="C59" s="14"/>
    </row>
    <row r="60" spans="1:3" hidden="1">
      <c r="A60" s="12">
        <v>252000</v>
      </c>
      <c r="B60" s="11">
        <f>SUMPRODUCT((Table1[رقم الحساب]=Table2[[#This Row],[أسم الحساب ]])*(Table1[[له ]]-Table1[[منه ]]))</f>
        <v>5134406124.0500002</v>
      </c>
      <c r="C60" s="14"/>
    </row>
    <row r="61" spans="1:3" hidden="1">
      <c r="A61" s="12">
        <v>253000</v>
      </c>
      <c r="B61" s="11">
        <f>SUMPRODUCT((Table1[رقم الحساب]=Table2[[#This Row],[أسم الحساب ]])*(Table1[[له ]]-Table1[[منه ]]))</f>
        <v>39094317.689999998</v>
      </c>
      <c r="C61" s="14"/>
    </row>
    <row r="62" spans="1:3" hidden="1">
      <c r="A62" s="12">
        <v>255000</v>
      </c>
      <c r="B62" s="11">
        <f>SUMPRODUCT((Table1[رقم الحساب]=Table2[[#This Row],[أسم الحساب ]])*(Table1[[له ]]-Table1[[منه ]]))</f>
        <v>3020389133.6100001</v>
      </c>
      <c r="C62" s="14"/>
    </row>
    <row r="63" spans="1:3" hidden="1">
      <c r="A63" s="12">
        <v>261200</v>
      </c>
      <c r="B63" s="11">
        <f>SUMPRODUCT((Table1[رقم الحساب]=Table2[[#This Row],[أسم الحساب ]])*(Table1[[له ]]-Table1[[منه ]]))</f>
        <v>204772812.78000003</v>
      </c>
      <c r="C63" s="14"/>
    </row>
    <row r="64" spans="1:3" hidden="1">
      <c r="A64" s="12">
        <v>261300</v>
      </c>
      <c r="B64" s="11">
        <f>SUMPRODUCT((Table1[رقم الحساب]=Table2[[#This Row],[أسم الحساب ]])*(Table1[[له ]]-Table1[[منه ]]))</f>
        <v>593566807.4000001</v>
      </c>
      <c r="C64" s="14"/>
    </row>
    <row r="65" spans="1:3" hidden="1">
      <c r="A65" s="12">
        <v>261400</v>
      </c>
      <c r="B65" s="11">
        <f>SUMPRODUCT((Table1[رقم الحساب]=Table2[[#This Row],[أسم الحساب ]])*(Table1[[له ]]-Table1[[منه ]]))</f>
        <v>4245399864.8400002</v>
      </c>
      <c r="C65" s="14"/>
    </row>
    <row r="66" spans="1:3" hidden="1">
      <c r="A66" s="12">
        <v>261500</v>
      </c>
      <c r="B66" s="11">
        <f>SUMPRODUCT((Table1[رقم الحساب]=Table2[[#This Row],[أسم الحساب ]])*(Table1[[له ]]-Table1[[منه ]]))</f>
        <v>5141263.99</v>
      </c>
      <c r="C66" s="14"/>
    </row>
    <row r="67" spans="1:3" hidden="1">
      <c r="A67" s="12">
        <v>261600</v>
      </c>
      <c r="B67" s="11">
        <f>SUMPRODUCT((Table1[رقم الحساب]=Table2[[#This Row],[أسم الحساب ]])*(Table1[[له ]]-Table1[[منه ]]))</f>
        <v>39479292.760000005</v>
      </c>
      <c r="C67" s="14"/>
    </row>
    <row r="68" spans="1:3" hidden="1">
      <c r="A68" s="12">
        <v>261800</v>
      </c>
      <c r="B68" s="11">
        <f>SUMPRODUCT((Table1[رقم الحساب]=Table2[[#This Row],[أسم الحساب ]])*(Table1[[له ]]-Table1[[منه ]]))</f>
        <v>5700000</v>
      </c>
      <c r="C68" s="14"/>
    </row>
    <row r="69" spans="1:3" hidden="1">
      <c r="A69" s="12">
        <v>265000</v>
      </c>
      <c r="B69" s="11">
        <f>SUMPRODUCT((Table1[رقم الحساب]=Table2[[#This Row],[أسم الحساب ]])*(Table1[[له ]]-Table1[[منه ]]))</f>
        <v>8196038.3899999997</v>
      </c>
      <c r="C69" s="14"/>
    </row>
    <row r="70" spans="1:3" hidden="1">
      <c r="A70" s="12">
        <v>268000</v>
      </c>
      <c r="B70" s="11">
        <f>SUMPRODUCT((Table1[رقم الحساب]=Table2[[#This Row],[أسم الحساب ]])*(Table1[[له ]]-Table1[[منه ]]))</f>
        <v>394350608.12</v>
      </c>
      <c r="C70" s="14"/>
    </row>
    <row r="71" spans="1:3" hidden="1">
      <c r="A71" s="12">
        <v>281100</v>
      </c>
      <c r="B71" s="11">
        <f>SUMPRODUCT((Table1[رقم الحساب]=Table2[[#This Row],[أسم الحساب ]])*(Table1[[له ]]-Table1[[منه ]]))</f>
        <v>10445670826.629997</v>
      </c>
      <c r="C71" s="14"/>
    </row>
    <row r="72" spans="1:3" hidden="1">
      <c r="A72" s="12">
        <v>281110</v>
      </c>
      <c r="B72" s="11">
        <f>SUMPRODUCT((Table1[رقم الحساب]=Table2[[#This Row],[أسم الحساب ]])*(Table1[[له ]]-Table1[[منه ]]))</f>
        <v>1534735023.97</v>
      </c>
      <c r="C72" s="14"/>
    </row>
    <row r="73" spans="1:3" hidden="1">
      <c r="A73" s="12">
        <v>281120</v>
      </c>
      <c r="B73" s="11">
        <f>SUMPRODUCT((Table1[رقم الحساب]=Table2[[#This Row],[أسم الحساب ]])*(Table1[[له ]]-Table1[[منه ]]))</f>
        <v>20585978.440000001</v>
      </c>
      <c r="C73" s="14"/>
    </row>
    <row r="74" spans="1:3" hidden="1">
      <c r="A74" s="12">
        <v>281130</v>
      </c>
      <c r="B74" s="11">
        <f>SUMPRODUCT((Table1[رقم الحساب]=Table2[[#This Row],[أسم الحساب ]])*(Table1[[له ]]-Table1[[منه ]]))</f>
        <v>2270854576.0700002</v>
      </c>
      <c r="C74" s="14"/>
    </row>
    <row r="75" spans="1:3" hidden="1">
      <c r="A75" s="12">
        <v>281140</v>
      </c>
      <c r="B75" s="11">
        <f>SUMPRODUCT((Table1[رقم الحساب]=Table2[[#This Row],[أسم الحساب ]])*(Table1[[له ]]-Table1[[منه ]]))</f>
        <v>272805334.43000001</v>
      </c>
      <c r="C75" s="14"/>
    </row>
    <row r="76" spans="1:3" hidden="1">
      <c r="A76" s="12">
        <v>281150</v>
      </c>
      <c r="B76" s="11">
        <f>SUMPRODUCT((Table1[رقم الحساب]=Table2[[#This Row],[أسم الحساب ]])*(Table1[[له ]]-Table1[[منه ]]))</f>
        <v>173111915.16999999</v>
      </c>
      <c r="C76" s="14"/>
    </row>
    <row r="77" spans="1:3" hidden="1">
      <c r="A77" s="12">
        <v>281200</v>
      </c>
      <c r="B77" s="11">
        <f>SUMPRODUCT((Table1[رقم الحساب]=Table2[[#This Row],[أسم الحساب ]])*(Table1[[له ]]-Table1[[منه ]]))</f>
        <v>379271.94999999995</v>
      </c>
      <c r="C77" s="14"/>
    </row>
    <row r="78" spans="1:3" hidden="1">
      <c r="A78" s="12">
        <v>281310</v>
      </c>
      <c r="B78" s="11">
        <f>SUMPRODUCT((Table1[رقم الحساب]=Table2[[#This Row],[أسم الحساب ]])*(Table1[[له ]]-Table1[[منه ]]))</f>
        <v>3246294827.4200001</v>
      </c>
      <c r="C78" s="14"/>
    </row>
    <row r="79" spans="1:3" hidden="1">
      <c r="A79" s="12">
        <v>281311</v>
      </c>
      <c r="B79" s="11">
        <f>SUMPRODUCT((Table1[رقم الحساب]=Table2[[#This Row],[أسم الحساب ]])*(Table1[[له ]]-Table1[[منه ]]))</f>
        <v>200074595.96000001</v>
      </c>
      <c r="C79" s="14"/>
    </row>
    <row r="80" spans="1:3" hidden="1">
      <c r="A80" s="12">
        <v>281312</v>
      </c>
      <c r="B80" s="11">
        <f>SUMPRODUCT((Table1[رقم الحساب]=Table2[[#This Row],[أسم الحساب ]])*(Table1[[له ]]-Table1[[منه ]]))</f>
        <v>386982975.5</v>
      </c>
      <c r="C80" s="14"/>
    </row>
    <row r="81" spans="1:3" hidden="1">
      <c r="A81" s="12">
        <v>281313</v>
      </c>
      <c r="B81" s="11">
        <f>SUMPRODUCT((Table1[رقم الحساب]=Table2[[#This Row],[أسم الحساب ]])*(Table1[[له ]]-Table1[[منه ]]))</f>
        <v>1164153.56</v>
      </c>
      <c r="C81" s="14"/>
    </row>
    <row r="82" spans="1:3" hidden="1">
      <c r="A82" s="12">
        <v>281314</v>
      </c>
      <c r="B82" s="11">
        <f>SUMPRODUCT((Table1[رقم الحساب]=Table2[[#This Row],[أسم الحساب ]])*(Table1[[له ]]-Table1[[منه ]]))</f>
        <v>468865.14</v>
      </c>
      <c r="C82" s="14"/>
    </row>
    <row r="83" spans="1:3" hidden="1">
      <c r="A83" s="12">
        <v>281400</v>
      </c>
      <c r="B83" s="11">
        <f>SUMPRODUCT((Table1[رقم الحساب]=Table2[[#This Row],[أسم الحساب ]])*(Table1[[له ]]-Table1[[منه ]]))</f>
        <v>65383311601.409966</v>
      </c>
      <c r="C83" s="14"/>
    </row>
    <row r="84" spans="1:3" hidden="1">
      <c r="A84" s="12">
        <v>283210</v>
      </c>
      <c r="B84" s="11">
        <f>SUMPRODUCT((Table1[رقم الحساب]=Table2[[#This Row],[أسم الحساب ]])*(Table1[[له ]]-Table1[[منه ]]))</f>
        <v>115338135.94999999</v>
      </c>
      <c r="C84" s="14"/>
    </row>
    <row r="85" spans="1:3" hidden="1">
      <c r="A85" s="12">
        <v>283211</v>
      </c>
      <c r="B85" s="11">
        <f>SUMPRODUCT((Table1[رقم الحساب]=Table2[[#This Row],[أسم الحساب ]])*(Table1[[له ]]-Table1[[منه ]]))</f>
        <v>10729.6</v>
      </c>
      <c r="C85" s="14"/>
    </row>
    <row r="86" spans="1:3" hidden="1">
      <c r="A86" s="12">
        <v>283213</v>
      </c>
      <c r="B86" s="11">
        <f>SUMPRODUCT((Table1[رقم الحساب]=Table2[[#This Row],[أسم الحساب ]])*(Table1[[له ]]-Table1[[منه ]]))</f>
        <v>96239812.229999989</v>
      </c>
      <c r="C86" s="14"/>
    </row>
    <row r="87" spans="1:3" hidden="1">
      <c r="A87" s="12">
        <v>283214</v>
      </c>
      <c r="B87" s="11">
        <f>SUMPRODUCT((Table1[رقم الحساب]=Table2[[#This Row],[أسم الحساب ]])*(Table1[[له ]]-Table1[[منه ]]))</f>
        <v>1157682373.23</v>
      </c>
      <c r="C87" s="14"/>
    </row>
    <row r="88" spans="1:3" hidden="1">
      <c r="A88" s="12">
        <v>283400</v>
      </c>
      <c r="B88" s="11">
        <f>SUMPRODUCT((Table1[رقم الحساب]=Table2[[#This Row],[أسم الحساب ]])*(Table1[[له ]]-Table1[[منه ]]))</f>
        <v>585528.11</v>
      </c>
      <c r="C88" s="14"/>
    </row>
    <row r="89" spans="1:3" hidden="1">
      <c r="A89" s="12">
        <v>284300</v>
      </c>
      <c r="B89" s="11">
        <f>SUMPRODUCT((Table1[رقم الحساب]=Table2[[#This Row],[أسم الحساب ]])*(Table1[[له ]]-Table1[[منه ]]))</f>
        <v>2204809465.3099999</v>
      </c>
      <c r="C89" s="14"/>
    </row>
    <row r="90" spans="1:3" hidden="1">
      <c r="A90" s="12">
        <v>284310</v>
      </c>
      <c r="B90" s="11">
        <f>SUMPRODUCT((Table1[رقم الحساب]=Table2[[#This Row],[أسم الحساب ]])*(Table1[[له ]]-Table1[[منه ]]))</f>
        <v>6930118.3200000003</v>
      </c>
      <c r="C90" s="14"/>
    </row>
    <row r="91" spans="1:3" hidden="1">
      <c r="A91" s="12">
        <v>284311</v>
      </c>
      <c r="B91" s="11">
        <f>SUMPRODUCT((Table1[رقم الحساب]=Table2[[#This Row],[أسم الحساب ]])*(Table1[[له ]]-Table1[[منه ]]))</f>
        <v>2850</v>
      </c>
      <c r="C91" s="14"/>
    </row>
    <row r="92" spans="1:3" hidden="1">
      <c r="A92" s="12">
        <v>284510</v>
      </c>
      <c r="B92" s="11">
        <f>SUMPRODUCT((Table1[رقم الحساب]=Table2[[#This Row],[أسم الحساب ]])*(Table1[[له ]]-Table1[[منه ]]))</f>
        <v>4541818.2600000007</v>
      </c>
      <c r="C92" s="14"/>
    </row>
    <row r="93" spans="1:3" hidden="1">
      <c r="A93" s="12">
        <v>284520</v>
      </c>
      <c r="B93" s="11">
        <f>SUMPRODUCT((Table1[رقم الحساب]=Table2[[#This Row],[أسم الحساب ]])*(Table1[[له ]]-Table1[[منه ]]))</f>
        <v>2211790.7799999998</v>
      </c>
      <c r="C93" s="14"/>
    </row>
    <row r="94" spans="1:3" hidden="1">
      <c r="A94" s="12">
        <v>284530</v>
      </c>
      <c r="B94" s="11">
        <f>SUMPRODUCT((Table1[رقم الحساب]=Table2[[#This Row],[أسم الحساب ]])*(Table1[[له ]]-Table1[[منه ]]))</f>
        <v>36462.22</v>
      </c>
      <c r="C94" s="14"/>
    </row>
    <row r="95" spans="1:3" hidden="1">
      <c r="A95" s="12">
        <v>285200</v>
      </c>
      <c r="B95" s="11">
        <f>SUMPRODUCT((Table1[رقم الحساب]=Table2[[#This Row],[أسم الحساب ]])*(Table1[[له ]]-Table1[[منه ]]))</f>
        <v>275717400</v>
      </c>
      <c r="C95" s="14"/>
    </row>
    <row r="96" spans="1:3" hidden="1">
      <c r="A96" s="12">
        <v>285300</v>
      </c>
      <c r="B96" s="11">
        <f>SUMPRODUCT((Table1[رقم الحساب]=Table2[[#This Row],[أسم الحساب ]])*(Table1[[له ]]-Table1[[منه ]]))</f>
        <v>2271180.56</v>
      </c>
      <c r="C96" s="14"/>
    </row>
    <row r="97" spans="1:3" hidden="1">
      <c r="A97" s="12">
        <v>286000</v>
      </c>
      <c r="B97" s="11">
        <f>SUMPRODUCT((Table1[رقم الحساب]=Table2[[#This Row],[أسم الحساب ]])*(Table1[[له ]]-Table1[[منه ]]))</f>
        <v>269885574.69999999</v>
      </c>
      <c r="C97" s="14"/>
    </row>
    <row r="98" spans="1:3" hidden="1">
      <c r="A98" s="12">
        <v>287000</v>
      </c>
      <c r="B98" s="11">
        <f>SUMPRODUCT((Table1[رقم الحساب]=Table2[[#This Row],[أسم الحساب ]])*(Table1[[له ]]-Table1[[منه ]]))</f>
        <v>83043537.5</v>
      </c>
      <c r="C98" s="14"/>
    </row>
    <row r="99" spans="1:3" hidden="1">
      <c r="A99" s="12">
        <v>289000</v>
      </c>
      <c r="B99" s="11">
        <f>SUMPRODUCT((Table1[رقم الحساب]=Table2[[#This Row],[أسم الحساب ]])*(Table1[[له ]]-Table1[[منه ]]))</f>
        <v>357389.03</v>
      </c>
      <c r="C99" s="14"/>
    </row>
    <row r="100" spans="1:3" hidden="1">
      <c r="A100" s="12">
        <v>289100</v>
      </c>
      <c r="B100" s="11">
        <f>SUMPRODUCT((Table1[رقم الحساب]=Table2[[#This Row],[أسم الحساب ]])*(Table1[[له ]]-Table1[[منه ]]))</f>
        <v>559568.86</v>
      </c>
      <c r="C100" s="14"/>
    </row>
    <row r="101" spans="1:3" hidden="1">
      <c r="A101" s="12">
        <v>289110</v>
      </c>
      <c r="B101" s="11">
        <f>SUMPRODUCT((Table1[رقم الحساب]=Table2[[#This Row],[أسم الحساب ]])*(Table1[[له ]]-Table1[[منه ]]))</f>
        <v>20220.78</v>
      </c>
      <c r="C101" s="14"/>
    </row>
    <row r="102" spans="1:3" hidden="1">
      <c r="A102" s="12">
        <v>289212</v>
      </c>
      <c r="B102" s="11">
        <f>SUMPRODUCT((Table1[رقم الحساب]=Table2[[#This Row],[أسم الحساب ]])*(Table1[[له ]]-Table1[[منه ]]))</f>
        <v>1839331.7</v>
      </c>
      <c r="C102" s="14"/>
    </row>
    <row r="103" spans="1:3" hidden="1">
      <c r="A103" s="12">
        <v>289220</v>
      </c>
      <c r="B103" s="11">
        <f>SUMPRODUCT((Table1[رقم الحساب]=Table2[[#This Row],[أسم الحساب ]])*(Table1[[له ]]-Table1[[منه ]]))</f>
        <v>6197588033.6599989</v>
      </c>
      <c r="C103" s="14"/>
    </row>
    <row r="104" spans="1:3" hidden="1">
      <c r="A104" s="12">
        <v>289221</v>
      </c>
      <c r="B104" s="11">
        <f>SUMPRODUCT((Table1[رقم الحساب]=Table2[[#This Row],[أسم الحساب ]])*(Table1[[له ]]-Table1[[منه ]]))</f>
        <v>128948.23</v>
      </c>
      <c r="C104" s="14"/>
    </row>
    <row r="105" spans="1:3" hidden="1">
      <c r="A105" s="12">
        <v>289300</v>
      </c>
      <c r="B105" s="11">
        <f>SUMPRODUCT((Table1[رقم الحساب]=Table2[[#This Row],[أسم الحساب ]])*(Table1[[له ]]-Table1[[منه ]]))</f>
        <v>294648166.63</v>
      </c>
      <c r="C105" s="14"/>
    </row>
    <row r="106" spans="1:3" hidden="1">
      <c r="A106" s="12">
        <v>289400</v>
      </c>
      <c r="B106" s="11">
        <f>SUMPRODUCT((Table1[رقم الحساب]=Table2[[#This Row],[أسم الحساب ]])*(Table1[[له ]]-Table1[[منه ]]))</f>
        <v>11261831.939999999</v>
      </c>
      <c r="C106" s="14"/>
    </row>
    <row r="107" spans="1:3" hidden="1">
      <c r="A107" s="12">
        <v>311000</v>
      </c>
      <c r="B107" s="11">
        <f>SUMPRODUCT((Table1[رقم الحساب]=Table2[[#This Row],[أسم الحساب ]])*(Table1[[له ]]-Table1[[منه ]]))</f>
        <v>1959801891.8600004</v>
      </c>
      <c r="C107" s="14"/>
    </row>
    <row r="108" spans="1:3" hidden="1">
      <c r="A108" s="12">
        <v>312100</v>
      </c>
      <c r="B108" s="11">
        <f>SUMPRODUCT((Table1[رقم الحساب]=Table2[[#This Row],[أسم الحساب ]])*(Table1[[له ]]-Table1[[منه ]]))</f>
        <v>31452</v>
      </c>
      <c r="C108" s="14"/>
    </row>
    <row r="109" spans="1:3" hidden="1">
      <c r="A109" s="12">
        <v>313100</v>
      </c>
      <c r="B109" s="11">
        <f>SUMPRODUCT((Table1[رقم الحساب]=Table2[[#This Row],[أسم الحساب ]])*(Table1[[له ]]-Table1[[منه ]]))</f>
        <v>0</v>
      </c>
      <c r="C109" s="14"/>
    </row>
    <row r="110" spans="1:3" hidden="1">
      <c r="A110" s="12">
        <v>313200</v>
      </c>
      <c r="B110" s="11">
        <f>SUMPRODUCT((Table1[رقم الحساب]=Table2[[#This Row],[أسم الحساب ]])*(Table1[[له ]]-Table1[[منه ]]))</f>
        <v>18023567.949999999</v>
      </c>
      <c r="C110" s="14"/>
    </row>
    <row r="111" spans="1:3" hidden="1">
      <c r="A111" s="12">
        <v>315100</v>
      </c>
      <c r="B111" s="11">
        <f>SUMPRODUCT((Table1[رقم الحساب]=Table2[[#This Row],[أسم الحساب ]])*(Table1[[له ]]-Table1[[منه ]]))</f>
        <v>20000</v>
      </c>
      <c r="C111" s="14"/>
    </row>
    <row r="112" spans="1:3" hidden="1">
      <c r="A112" s="12">
        <v>315200</v>
      </c>
      <c r="B112" s="11">
        <f>SUMPRODUCT((Table1[رقم الحساب]=Table2[[#This Row],[أسم الحساب ]])*(Table1[[له ]]-Table1[[منه ]]))</f>
        <v>41608</v>
      </c>
      <c r="C112" s="14"/>
    </row>
    <row r="113" spans="1:3" hidden="1">
      <c r="A113" s="12">
        <v>316000</v>
      </c>
      <c r="B113" s="11">
        <f>SUMPRODUCT((Table1[رقم الحساب]=Table2[[#This Row],[أسم الحساب ]])*(Table1[[له ]]-Table1[[منه ]]))</f>
        <v>23040</v>
      </c>
      <c r="C113" s="14"/>
    </row>
    <row r="114" spans="1:3" hidden="1">
      <c r="A114" s="12">
        <v>321100</v>
      </c>
      <c r="B114" s="11">
        <f>SUMPRODUCT((Table1[رقم الحساب]=Table2[[#This Row],[أسم الحساب ]])*(Table1[[له ]]-Table1[[منه ]]))</f>
        <v>1288059.1700000006</v>
      </c>
      <c r="C114" s="14"/>
    </row>
    <row r="115" spans="1:3" hidden="1">
      <c r="A115" s="12">
        <v>321200</v>
      </c>
      <c r="B115" s="11">
        <f>SUMPRODUCT((Table1[رقم الحساب]=Table2[[#This Row],[أسم الحساب ]])*(Table1[[له ]]-Table1[[منه ]]))</f>
        <v>0</v>
      </c>
      <c r="C115" s="14"/>
    </row>
    <row r="116" spans="1:3" hidden="1">
      <c r="A116" s="12">
        <v>321300</v>
      </c>
      <c r="B116" s="11">
        <f>SUMPRODUCT((Table1[رقم الحساب]=Table2[[#This Row],[أسم الحساب ]])*(Table1[[له ]]-Table1[[منه ]]))</f>
        <v>223393.9499999923</v>
      </c>
      <c r="C116" s="14"/>
    </row>
    <row r="117" spans="1:3" hidden="1">
      <c r="A117" s="12">
        <v>321400</v>
      </c>
      <c r="B117" s="11">
        <f>SUMPRODUCT((Table1[رقم الحساب]=Table2[[#This Row],[أسم الحساب ]])*(Table1[[له ]]-Table1[[منه ]]))</f>
        <v>234556.57000000254</v>
      </c>
      <c r="C117" s="14"/>
    </row>
    <row r="118" spans="1:3" hidden="1">
      <c r="A118" s="12">
        <v>321500</v>
      </c>
      <c r="B118" s="11">
        <f>SUMPRODUCT((Table1[رقم الحساب]=Table2[[#This Row],[أسم الحساب ]])*(Table1[[له ]]-Table1[[منه ]]))</f>
        <v>180287.29999999926</v>
      </c>
      <c r="C118" s="14"/>
    </row>
    <row r="119" spans="1:3" hidden="1">
      <c r="A119" s="12">
        <v>321600</v>
      </c>
      <c r="B119" s="11">
        <f>SUMPRODUCT((Table1[رقم الحساب]=Table2[[#This Row],[أسم الحساب ]])*(Table1[[له ]]-Table1[[منه ]]))</f>
        <v>900637.48</v>
      </c>
      <c r="C119" s="14"/>
    </row>
    <row r="120" spans="1:3" hidden="1">
      <c r="A120" s="12">
        <v>321900</v>
      </c>
      <c r="B120" s="11">
        <f>SUMPRODUCT((Table1[رقم الحساب]=Table2[[#This Row],[أسم الحساب ]])*(Table1[[له ]]-Table1[[منه ]]))</f>
        <v>8310828.4499999993</v>
      </c>
      <c r="C120" s="14"/>
    </row>
    <row r="121" spans="1:3" hidden="1">
      <c r="A121" s="12">
        <v>321910</v>
      </c>
      <c r="B121" s="11">
        <f>SUMPRODUCT((Table1[رقم الحساب]=Table2[[#This Row],[أسم الحساب ]])*(Table1[[له ]]-Table1[[منه ]]))</f>
        <v>41880.240000000224</v>
      </c>
      <c r="C121" s="14"/>
    </row>
    <row r="122" spans="1:3" hidden="1">
      <c r="A122" s="12">
        <v>322200</v>
      </c>
      <c r="B122" s="11">
        <f>SUMPRODUCT((Table1[رقم الحساب]=Table2[[#This Row],[أسم الحساب ]])*(Table1[[له ]]-Table1[[منه ]]))</f>
        <v>0</v>
      </c>
      <c r="C122" s="14"/>
    </row>
    <row r="123" spans="1:3" hidden="1">
      <c r="A123" s="12">
        <v>322400</v>
      </c>
      <c r="B123" s="11">
        <f>SUMPRODUCT((Table1[رقم الحساب]=Table2[[#This Row],[أسم الحساب ]])*(Table1[[له ]]-Table1[[منه ]]))</f>
        <v>9040</v>
      </c>
      <c r="C123" s="14"/>
    </row>
    <row r="124" spans="1:3" hidden="1">
      <c r="A124" s="12">
        <v>322500</v>
      </c>
      <c r="B124" s="11">
        <f>SUMPRODUCT((Table1[رقم الحساب]=Table2[[#This Row],[أسم الحساب ]])*(Table1[[له ]]-Table1[[منه ]]))</f>
        <v>34221.10999999987</v>
      </c>
      <c r="C124" s="14"/>
    </row>
    <row r="125" spans="1:3" hidden="1">
      <c r="A125" s="12">
        <v>322610</v>
      </c>
      <c r="B125" s="11">
        <f>SUMPRODUCT((Table1[رقم الحساب]=Table2[[#This Row],[أسم الحساب ]])*(Table1[[له ]]-Table1[[منه ]]))</f>
        <v>675082.83</v>
      </c>
      <c r="C125" s="14"/>
    </row>
    <row r="126" spans="1:3" hidden="1">
      <c r="A126" s="12">
        <v>322620</v>
      </c>
      <c r="B126" s="11">
        <f>SUMPRODUCT((Table1[رقم الحساب]=Table2[[#This Row],[أسم الحساب ]])*(Table1[[له ]]-Table1[[منه ]]))</f>
        <v>892393.72</v>
      </c>
      <c r="C126" s="14"/>
    </row>
    <row r="127" spans="1:3" hidden="1">
      <c r="A127" s="12">
        <v>322630</v>
      </c>
      <c r="B127" s="11">
        <f>SUMPRODUCT((Table1[رقم الحساب]=Table2[[#This Row],[أسم الحساب ]])*(Table1[[له ]]-Table1[[منه ]]))</f>
        <v>7811360.9000000004</v>
      </c>
      <c r="C127" s="14"/>
    </row>
    <row r="128" spans="1:3" hidden="1">
      <c r="A128" s="12">
        <v>323100</v>
      </c>
      <c r="B128" s="11">
        <f>SUMPRODUCT((Table1[رقم الحساب]=Table2[[#This Row],[أسم الحساب ]])*(Table1[[له ]]-Table1[[منه ]]))</f>
        <v>3562196.1499999994</v>
      </c>
      <c r="C128" s="14"/>
    </row>
    <row r="129" spans="1:3" hidden="1">
      <c r="A129" s="12">
        <v>323200</v>
      </c>
      <c r="B129" s="11">
        <f>SUMPRODUCT((Table1[رقم الحساب]=Table2[[#This Row],[أسم الحساب ]])*(Table1[[له ]]-Table1[[منه ]]))</f>
        <v>193125.75000000003</v>
      </c>
      <c r="C129" s="14"/>
    </row>
    <row r="130" spans="1:3" hidden="1">
      <c r="A130" s="12">
        <v>323300</v>
      </c>
      <c r="B130" s="11">
        <f>SUMPRODUCT((Table1[رقم الحساب]=Table2[[#This Row],[أسم الحساب ]])*(Table1[[له ]]-Table1[[منه ]]))</f>
        <v>1018.4600000000064</v>
      </c>
      <c r="C130" s="14"/>
    </row>
    <row r="131" spans="1:3" hidden="1">
      <c r="A131" s="12">
        <v>323500</v>
      </c>
      <c r="B131" s="11">
        <f>SUMPRODUCT((Table1[رقم الحساب]=Table2[[#This Row],[أسم الحساب ]])*(Table1[[له ]]-Table1[[منه ]]))</f>
        <v>78676.530000001192</v>
      </c>
      <c r="C131" s="14"/>
    </row>
    <row r="132" spans="1:3" hidden="1">
      <c r="A132" s="12">
        <v>323600</v>
      </c>
      <c r="B132" s="11">
        <f>SUMPRODUCT((Table1[رقم الحساب]=Table2[[#This Row],[أسم الحساب ]])*(Table1[[له ]]-Table1[[منه ]]))</f>
        <v>25655.60999999987</v>
      </c>
      <c r="C132" s="14"/>
    </row>
    <row r="133" spans="1:3" hidden="1">
      <c r="A133" s="12">
        <v>323700</v>
      </c>
      <c r="B133" s="11">
        <f>SUMPRODUCT((Table1[رقم الحساب]=Table2[[#This Row],[أسم الحساب ]])*(Table1[[له ]]-Table1[[منه ]]))</f>
        <v>775.86999999999534</v>
      </c>
      <c r="C133" s="14"/>
    </row>
    <row r="134" spans="1:3" hidden="1">
      <c r="A134" s="12">
        <v>323800</v>
      </c>
      <c r="B134" s="11">
        <f>SUMPRODUCT((Table1[رقم الحساب]=Table2[[#This Row],[أسم الحساب ]])*(Table1[[له ]]-Table1[[منه ]]))</f>
        <v>188122.23999999999</v>
      </c>
      <c r="C134" s="14"/>
    </row>
    <row r="135" spans="1:3" hidden="1">
      <c r="A135" s="12">
        <v>323900</v>
      </c>
      <c r="B135" s="11">
        <f>SUMPRODUCT((Table1[رقم الحساب]=Table2[[#This Row],[أسم الحساب ]])*(Table1[[له ]]-Table1[[منه ]]))</f>
        <v>36909.019999999553</v>
      </c>
      <c r="C135" s="14"/>
    </row>
    <row r="136" spans="1:3" hidden="1">
      <c r="A136" s="12">
        <v>331100</v>
      </c>
      <c r="B136" s="11">
        <f>SUMPRODUCT((Table1[رقم الحساب]=Table2[[#This Row],[أسم الحساب ]])*(Table1[[له ]]-Table1[[منه ]]))</f>
        <v>171646.72999999998</v>
      </c>
      <c r="C136" s="14"/>
    </row>
    <row r="137" spans="1:3" hidden="1">
      <c r="A137" s="12">
        <v>331170</v>
      </c>
      <c r="B137" s="11">
        <f>SUMPRODUCT((Table1[رقم الحساب]=Table2[[#This Row],[أسم الحساب ]])*(Table1[[له ]]-Table1[[منه ]]))</f>
        <v>9100</v>
      </c>
      <c r="C137" s="14"/>
    </row>
    <row r="138" spans="1:3" hidden="1">
      <c r="A138" s="12">
        <v>331200</v>
      </c>
      <c r="B138" s="11">
        <f>SUMPRODUCT((Table1[رقم الحساب]=Table2[[#This Row],[أسم الحساب ]])*(Table1[[له ]]-Table1[[منه ]]))</f>
        <v>162661772.32999998</v>
      </c>
      <c r="C138" s="14"/>
    </row>
    <row r="139" spans="1:3" hidden="1">
      <c r="A139" s="12">
        <v>331220</v>
      </c>
      <c r="B139" s="11">
        <f>SUMPRODUCT((Table1[رقم الحساب]=Table2[[#This Row],[أسم الحساب ]])*(Table1[[له ]]-Table1[[منه ]]))</f>
        <v>157263.6</v>
      </c>
      <c r="C139" s="14"/>
    </row>
    <row r="140" spans="1:3" hidden="1">
      <c r="A140" s="12">
        <v>331240</v>
      </c>
      <c r="B140" s="11">
        <f>SUMPRODUCT((Table1[رقم الحساب]=Table2[[#This Row],[أسم الحساب ]])*(Table1[[له ]]-Table1[[منه ]]))</f>
        <v>0</v>
      </c>
      <c r="C140" s="14"/>
    </row>
    <row r="141" spans="1:3" hidden="1">
      <c r="A141" s="12">
        <v>331250</v>
      </c>
      <c r="B141" s="11">
        <f>SUMPRODUCT((Table1[رقم الحساب]=Table2[[#This Row],[أسم الحساب ]])*(Table1[[له ]]-Table1[[منه ]]))</f>
        <v>58103</v>
      </c>
      <c r="C141" s="14"/>
    </row>
    <row r="142" spans="1:3" hidden="1">
      <c r="A142" s="12">
        <v>331260</v>
      </c>
      <c r="B142" s="11">
        <f>SUMPRODUCT((Table1[رقم الحساب]=Table2[[#This Row],[أسم الحساب ]])*(Table1[[له ]]-Table1[[منه ]]))</f>
        <v>0</v>
      </c>
      <c r="C142" s="14"/>
    </row>
    <row r="143" spans="1:3" hidden="1">
      <c r="A143" s="12">
        <v>331280</v>
      </c>
      <c r="B143" s="11">
        <f>SUMPRODUCT((Table1[رقم الحساب]=Table2[[#This Row],[أسم الحساب ]])*(Table1[[له ]]-Table1[[منه ]]))</f>
        <v>0</v>
      </c>
      <c r="C143" s="14"/>
    </row>
    <row r="144" spans="1:3" hidden="1">
      <c r="A144" s="12">
        <v>331300</v>
      </c>
      <c r="B144" s="11">
        <f>SUMPRODUCT((Table1[رقم الحساب]=Table2[[#This Row],[أسم الحساب ]])*(Table1[[له ]]-Table1[[منه ]]))</f>
        <v>10</v>
      </c>
      <c r="C144" s="14"/>
    </row>
    <row r="145" spans="1:3" hidden="1">
      <c r="A145" s="12">
        <v>331350</v>
      </c>
      <c r="B145" s="11">
        <f>SUMPRODUCT((Table1[رقم الحساب]=Table2[[#This Row],[أسم الحساب ]])*(Table1[[له ]]-Table1[[منه ]]))</f>
        <v>526092592</v>
      </c>
      <c r="C145" s="14"/>
    </row>
    <row r="146" spans="1:3" hidden="1">
      <c r="A146" s="12">
        <v>331410</v>
      </c>
      <c r="B146" s="11">
        <f>SUMPRODUCT((Table1[رقم الحساب]=Table2[[#This Row],[أسم الحساب ]])*(Table1[[له ]]-Table1[[منه ]]))</f>
        <v>0</v>
      </c>
      <c r="C146" s="14"/>
    </row>
    <row r="147" spans="1:3" hidden="1">
      <c r="A147" s="12">
        <v>331420</v>
      </c>
      <c r="B147" s="11">
        <f>SUMPRODUCT((Table1[رقم الحساب]=Table2[[#This Row],[أسم الحساب ]])*(Table1[[له ]]-Table1[[منه ]]))</f>
        <v>0</v>
      </c>
      <c r="C147" s="14"/>
    </row>
    <row r="148" spans="1:3" hidden="1">
      <c r="A148" s="12">
        <v>331430</v>
      </c>
      <c r="B148" s="11">
        <f>SUMPRODUCT((Table1[رقم الحساب]=Table2[[#This Row],[أسم الحساب ]])*(Table1[[له ]]-Table1[[منه ]]))</f>
        <v>0</v>
      </c>
      <c r="C148" s="14"/>
    </row>
    <row r="149" spans="1:3" hidden="1">
      <c r="A149" s="12">
        <v>331440</v>
      </c>
      <c r="B149" s="11">
        <f>SUMPRODUCT((Table1[رقم الحساب]=Table2[[#This Row],[أسم الحساب ]])*(Table1[[له ]]-Table1[[منه ]]))</f>
        <v>54009.9</v>
      </c>
      <c r="C149" s="14"/>
    </row>
    <row r="150" spans="1:3" hidden="1">
      <c r="A150" s="12">
        <v>331450</v>
      </c>
      <c r="B150" s="11">
        <f>SUMPRODUCT((Table1[رقم الحساب]=Table2[[#This Row],[أسم الحساب ]])*(Table1[[له ]]-Table1[[منه ]]))</f>
        <v>0</v>
      </c>
      <c r="C150" s="14"/>
    </row>
    <row r="151" spans="1:3" hidden="1">
      <c r="A151" s="12">
        <v>331510</v>
      </c>
      <c r="B151" s="11">
        <f>SUMPRODUCT((Table1[رقم الحساب]=Table2[[#This Row],[أسم الحساب ]])*(Table1[[له ]]-Table1[[منه ]]))</f>
        <v>8305</v>
      </c>
      <c r="C151" s="14"/>
    </row>
    <row r="152" spans="1:3" hidden="1">
      <c r="A152" s="12">
        <v>331520</v>
      </c>
      <c r="B152" s="11">
        <f>SUMPRODUCT((Table1[رقم الحساب]=Table2[[#This Row],[أسم الحساب ]])*(Table1[[له ]]-Table1[[منه ]]))</f>
        <v>200323.76</v>
      </c>
      <c r="C152" s="14"/>
    </row>
    <row r="153" spans="1:3" hidden="1">
      <c r="A153" s="12">
        <v>331530</v>
      </c>
      <c r="B153" s="11">
        <f>SUMPRODUCT((Table1[رقم الحساب]=Table2[[#This Row],[أسم الحساب ]])*(Table1[[له ]]-Table1[[منه ]]))</f>
        <v>0</v>
      </c>
      <c r="C153" s="14"/>
    </row>
    <row r="154" spans="1:3" hidden="1">
      <c r="A154" s="12">
        <v>331600</v>
      </c>
      <c r="B154" s="11">
        <f>SUMPRODUCT((Table1[رقم الحساب]=Table2[[#This Row],[أسم الحساب ]])*(Table1[[له ]]-Table1[[منه ]]))</f>
        <v>0</v>
      </c>
      <c r="C154" s="14"/>
    </row>
    <row r="155" spans="1:3" hidden="1">
      <c r="A155" s="12">
        <v>331640</v>
      </c>
      <c r="B155" s="11">
        <f>SUMPRODUCT((Table1[رقم الحساب]=Table2[[#This Row],[أسم الحساب ]])*(Table1[[له ]]-Table1[[منه ]]))</f>
        <v>33297313.849999994</v>
      </c>
      <c r="C155" s="14"/>
    </row>
    <row r="156" spans="1:3" hidden="1">
      <c r="A156" s="12">
        <v>331680</v>
      </c>
      <c r="B156" s="11">
        <f>SUMPRODUCT((Table1[رقم الحساب]=Table2[[#This Row],[أسم الحساب ]])*(Table1[[له ]]-Table1[[منه ]]))</f>
        <v>0</v>
      </c>
      <c r="C156" s="14"/>
    </row>
    <row r="157" spans="1:3" hidden="1">
      <c r="A157" s="12">
        <v>331700</v>
      </c>
      <c r="B157" s="11">
        <f>SUMPRODUCT((Table1[رقم الحساب]=Table2[[#This Row],[أسم الحساب ]])*(Table1[[له ]]-Table1[[منه ]]))</f>
        <v>383877</v>
      </c>
      <c r="C157" s="14"/>
    </row>
    <row r="158" spans="1:3" hidden="1">
      <c r="A158" s="12">
        <v>331800</v>
      </c>
      <c r="B158" s="11">
        <f>SUMPRODUCT((Table1[رقم الحساب]=Table2[[#This Row],[أسم الحساب ]])*(Table1[[له ]]-Table1[[منه ]]))</f>
        <v>0</v>
      </c>
      <c r="C158" s="14"/>
    </row>
    <row r="159" spans="1:3" hidden="1">
      <c r="A159" s="12">
        <v>331810</v>
      </c>
      <c r="B159" s="11">
        <f>SUMPRODUCT((Table1[رقم الحساب]=Table2[[#This Row],[أسم الحساب ]])*(Table1[[له ]]-Table1[[منه ]]))</f>
        <v>2288</v>
      </c>
      <c r="C159" s="14"/>
    </row>
    <row r="160" spans="1:3" hidden="1">
      <c r="A160" s="12">
        <v>331820</v>
      </c>
      <c r="B160" s="11">
        <f>SUMPRODUCT((Table1[رقم الحساب]=Table2[[#This Row],[أسم الحساب ]])*(Table1[[له ]]-Table1[[منه ]]))</f>
        <v>121116.83999999997</v>
      </c>
      <c r="C160" s="14"/>
    </row>
    <row r="161" spans="1:3" hidden="1">
      <c r="A161" s="12">
        <v>331830</v>
      </c>
      <c r="B161" s="11">
        <f>SUMPRODUCT((Table1[رقم الحساب]=Table2[[#This Row],[أسم الحساب ]])*(Table1[[له ]]-Table1[[منه ]]))</f>
        <v>386608.9</v>
      </c>
      <c r="C161" s="14"/>
    </row>
    <row r="162" spans="1:3" hidden="1">
      <c r="A162" s="12">
        <v>331840</v>
      </c>
      <c r="B162" s="11">
        <f>SUMPRODUCT((Table1[رقم الحساب]=Table2[[#This Row],[أسم الحساب ]])*(Table1[[له ]]-Table1[[منه ]]))</f>
        <v>0</v>
      </c>
      <c r="C162" s="14"/>
    </row>
    <row r="163" spans="1:3" hidden="1">
      <c r="A163" s="12">
        <v>331850</v>
      </c>
      <c r="B163" s="11">
        <f>SUMPRODUCT((Table1[رقم الحساب]=Table2[[#This Row],[أسم الحساب ]])*(Table1[[له ]]-Table1[[منه ]]))</f>
        <v>0</v>
      </c>
      <c r="C163" s="14"/>
    </row>
    <row r="164" spans="1:3" hidden="1">
      <c r="A164" s="12">
        <v>331872</v>
      </c>
      <c r="B164" s="11">
        <f>SUMPRODUCT((Table1[رقم الحساب]=Table2[[#This Row],[أسم الحساب ]])*(Table1[[له ]]-Table1[[منه ]]))</f>
        <v>4049084.01</v>
      </c>
      <c r="C164" s="14"/>
    </row>
    <row r="165" spans="1:3" hidden="1">
      <c r="A165" s="12">
        <v>331874</v>
      </c>
      <c r="B165" s="11">
        <f>SUMPRODUCT((Table1[رقم الحساب]=Table2[[#This Row],[أسم الحساب ]])*(Table1[[له ]]-Table1[[منه ]]))</f>
        <v>0</v>
      </c>
      <c r="C165" s="14"/>
    </row>
    <row r="166" spans="1:3" hidden="1">
      <c r="A166" s="12">
        <v>331875</v>
      </c>
      <c r="B166" s="11">
        <f>SUMPRODUCT((Table1[رقم الحساب]=Table2[[#This Row],[أسم الحساب ]])*(Table1[[له ]]-Table1[[منه ]]))</f>
        <v>0</v>
      </c>
      <c r="C166" s="14"/>
    </row>
    <row r="167" spans="1:3" hidden="1">
      <c r="A167" s="12">
        <v>331880</v>
      </c>
      <c r="B167" s="11">
        <f>SUMPRODUCT((Table1[رقم الحساب]=Table2[[#This Row],[أسم الحساب ]])*(Table1[[له ]]-Table1[[منه ]]))</f>
        <v>1655363.4199999985</v>
      </c>
      <c r="C167" s="14"/>
    </row>
    <row r="168" spans="1:3" hidden="1">
      <c r="A168" s="12">
        <v>331890</v>
      </c>
      <c r="B168" s="11">
        <f>SUMPRODUCT((Table1[رقم الحساب]=Table2[[#This Row],[أسم الحساب ]])*(Table1[[له ]]-Table1[[منه ]]))</f>
        <v>20700.000000000007</v>
      </c>
      <c r="C168" s="14"/>
    </row>
    <row r="169" spans="1:3" hidden="1">
      <c r="A169" s="12">
        <v>332000</v>
      </c>
      <c r="B169" s="11">
        <f>SUMPRODUCT((Table1[رقم الحساب]=Table2[[#This Row],[أسم الحساب ]])*(Table1[[له ]]-Table1[[منه ]]))</f>
        <v>0</v>
      </c>
      <c r="C169" s="14"/>
    </row>
    <row r="170" spans="1:3" hidden="1">
      <c r="A170" s="12">
        <v>332120</v>
      </c>
      <c r="B170" s="11">
        <f>SUMPRODUCT((Table1[رقم الحساب]=Table2[[#This Row],[أسم الحساب ]])*(Table1[[له ]]-Table1[[منه ]]))</f>
        <v>938642.24000000022</v>
      </c>
      <c r="C170" s="14"/>
    </row>
    <row r="171" spans="1:3" hidden="1">
      <c r="A171" s="12">
        <v>332130</v>
      </c>
      <c r="B171" s="11">
        <f>SUMPRODUCT((Table1[رقم الحساب]=Table2[[#This Row],[أسم الحساب ]])*(Table1[[له ]]-Table1[[منه ]]))</f>
        <v>0</v>
      </c>
      <c r="C171" s="14"/>
    </row>
    <row r="172" spans="1:3" hidden="1">
      <c r="A172" s="12">
        <v>332140</v>
      </c>
      <c r="B172" s="11">
        <f>SUMPRODUCT((Table1[رقم الحساب]=Table2[[#This Row],[أسم الحساب ]])*(Table1[[له ]]-Table1[[منه ]]))</f>
        <v>0</v>
      </c>
      <c r="C172" s="14"/>
    </row>
    <row r="173" spans="1:3" hidden="1">
      <c r="A173" s="12">
        <v>332150</v>
      </c>
      <c r="B173" s="11">
        <f>SUMPRODUCT((Table1[رقم الحساب]=Table2[[#This Row],[أسم الحساب ]])*(Table1[[له ]]-Table1[[منه ]]))</f>
        <v>0</v>
      </c>
      <c r="C173" s="14"/>
    </row>
    <row r="174" spans="1:3" hidden="1">
      <c r="A174" s="12">
        <v>332160</v>
      </c>
      <c r="B174" s="11">
        <f>SUMPRODUCT((Table1[رقم الحساب]=Table2[[#This Row],[أسم الحساب ]])*(Table1[[له ]]-Table1[[منه ]]))</f>
        <v>0</v>
      </c>
      <c r="C174" s="14"/>
    </row>
    <row r="175" spans="1:3" hidden="1">
      <c r="A175" s="12">
        <v>333000</v>
      </c>
      <c r="B175" s="11">
        <f>SUMPRODUCT((Table1[رقم الحساب]=Table2[[#This Row],[أسم الحساب ]])*(Table1[[له ]]-Table1[[منه ]]))</f>
        <v>35184951.769999951</v>
      </c>
      <c r="C175" s="14"/>
    </row>
    <row r="176" spans="1:3" hidden="1">
      <c r="A176" s="12">
        <v>334100</v>
      </c>
      <c r="B176" s="11">
        <f>SUMPRODUCT((Table1[رقم الحساب]=Table2[[#This Row],[أسم الحساب ]])*(Table1[[له ]]-Table1[[منه ]]))</f>
        <v>0</v>
      </c>
      <c r="C176" s="14"/>
    </row>
    <row r="177" spans="1:3" hidden="1">
      <c r="A177" s="12">
        <v>334200</v>
      </c>
      <c r="B177" s="11">
        <f>SUMPRODUCT((Table1[رقم الحساب]=Table2[[#This Row],[أسم الحساب ]])*(Table1[[له ]]-Table1[[منه ]]))</f>
        <v>0</v>
      </c>
      <c r="C177" s="14"/>
    </row>
    <row r="178" spans="1:3" hidden="1">
      <c r="A178" s="12">
        <v>336000</v>
      </c>
      <c r="B178" s="11">
        <f>SUMPRODUCT((Table1[رقم الحساب]=Table2[[#This Row],[أسم الحساب ]])*(Table1[[له ]]-Table1[[منه ]]))</f>
        <v>0</v>
      </c>
      <c r="C178" s="14"/>
    </row>
    <row r="179" spans="1:3" hidden="1">
      <c r="A179" s="12">
        <v>351000</v>
      </c>
      <c r="B179" s="11">
        <f>SUMPRODUCT((Table1[رقم الحساب]=Table2[[#This Row],[أسم الحساب ]])*(Table1[[له ]]-Table1[[منه ]]))</f>
        <v>0</v>
      </c>
      <c r="C179" s="14"/>
    </row>
    <row r="180" spans="1:3" hidden="1">
      <c r="A180" s="12">
        <v>354300</v>
      </c>
      <c r="B180" s="11">
        <f>SUMPRODUCT((Table1[رقم الحساب]=Table2[[#This Row],[أسم الحساب ]])*(Table1[[له ]]-Table1[[منه ]]))</f>
        <v>0</v>
      </c>
      <c r="C180" s="14"/>
    </row>
    <row r="181" spans="1:3" hidden="1">
      <c r="A181" s="12">
        <v>354400</v>
      </c>
      <c r="B181" s="11">
        <f>SUMPRODUCT((Table1[رقم الحساب]=Table2[[#This Row],[أسم الحساب ]])*(Table1[[له ]]-Table1[[منه ]]))</f>
        <v>0</v>
      </c>
      <c r="C181" s="14"/>
    </row>
    <row r="182" spans="1:3" hidden="1">
      <c r="A182" s="12">
        <v>355000</v>
      </c>
      <c r="B182" s="11">
        <f>SUMPRODUCT((Table1[رقم الحساب]=Table2[[#This Row],[أسم الحساب ]])*(Table1[[له ]]-Table1[[منه ]]))</f>
        <v>37382235.970000029</v>
      </c>
      <c r="C182" s="14"/>
    </row>
    <row r="183" spans="1:3" hidden="1">
      <c r="A183" s="12">
        <v>356000</v>
      </c>
      <c r="B183" s="11">
        <f>SUMPRODUCT((Table1[رقم الحساب]=Table2[[#This Row],[أسم الحساب ]])*(Table1[[له ]]-Table1[[منه ]]))</f>
        <v>1262649.1400000013</v>
      </c>
      <c r="C183" s="14"/>
    </row>
    <row r="184" spans="1:3" hidden="1">
      <c r="A184" s="12">
        <v>357000</v>
      </c>
      <c r="B184" s="11">
        <f>SUMPRODUCT((Table1[رقم الحساب]=Table2[[#This Row],[أسم الحساب ]])*(Table1[[له ]]-Table1[[منه ]]))</f>
        <v>30411.99</v>
      </c>
      <c r="C184" s="14"/>
    </row>
    <row r="185" spans="1:3" hidden="1">
      <c r="A185" s="12">
        <v>359000</v>
      </c>
      <c r="B185" s="11">
        <f>SUMPRODUCT((Table1[رقم الحساب]=Table2[[#This Row],[أسم الحساب ]])*(Table1[[له ]]-Table1[[منه ]]))</f>
        <v>1989095713.1400001</v>
      </c>
      <c r="C185" s="14"/>
    </row>
    <row r="186" spans="1:3" hidden="1">
      <c r="A186" s="12">
        <v>411000</v>
      </c>
      <c r="B186" s="11">
        <f>SUMPRODUCT((Table1[رقم الحساب]=Table2[[#This Row],[أسم الحساب ]])*(Table1[[له ]]-Table1[[منه ]]))</f>
        <v>408535716.42000002</v>
      </c>
      <c r="C186" s="14"/>
    </row>
    <row r="187" spans="1:3" hidden="1">
      <c r="A187" s="12">
        <v>414000</v>
      </c>
      <c r="B187" s="11">
        <f>SUMPRODUCT((Table1[رقم الحساب]=Table2[[#This Row],[أسم الحساب ]])*(Table1[[له ]]-Table1[[منه ]]))</f>
        <v>693400916.75</v>
      </c>
      <c r="C187" s="14"/>
    </row>
    <row r="188" spans="1:3" hidden="1">
      <c r="A188" s="12">
        <v>432000</v>
      </c>
      <c r="B188" s="11">
        <f>SUMPRODUCT((Table1[رقم الحساب]=Table2[[#This Row],[أسم الحساب ]])*(Table1[[له ]]-Table1[[منه ]]))</f>
        <v>732184208.90999985</v>
      </c>
      <c r="C188" s="14"/>
    </row>
    <row r="189" spans="1:3" hidden="1">
      <c r="A189" s="12">
        <v>434000</v>
      </c>
      <c r="B189" s="11">
        <f>SUMPRODUCT((Table1[رقم الحساب]=Table2[[#This Row],[أسم الحساب ]])*(Table1[[له ]]-Table1[[منه ]]))</f>
        <v>30908868.330000002</v>
      </c>
      <c r="C189" s="14"/>
    </row>
    <row r="190" spans="1:3" hidden="1">
      <c r="A190" s="12">
        <v>435000</v>
      </c>
      <c r="B190" s="11">
        <f>SUMPRODUCT((Table1[رقم الحساب]=Table2[[#This Row],[أسم الحساب ]])*(Table1[[له ]]-Table1[[منه ]]))</f>
        <v>7763.3200000000006</v>
      </c>
      <c r="C190" s="14"/>
    </row>
    <row r="191" spans="1:3" hidden="1">
      <c r="A191" s="12">
        <v>435110</v>
      </c>
      <c r="B191" s="11">
        <f>SUMPRODUCT((Table1[رقم الحساب]=Table2[[#This Row],[أسم الحساب ]])*(Table1[[له ]]-Table1[[منه ]]))</f>
        <v>2003124.26</v>
      </c>
      <c r="C191" s="14"/>
    </row>
    <row r="192" spans="1:3" hidden="1">
      <c r="A192" s="12">
        <v>435140</v>
      </c>
      <c r="B192" s="11">
        <f>SUMPRODUCT((Table1[رقم الحساب]=Table2[[#This Row],[أسم الحساب ]])*(Table1[[له ]]-Table1[[منه ]]))</f>
        <v>20186376.789999999</v>
      </c>
      <c r="C192" s="14"/>
    </row>
    <row r="193" spans="1:3" hidden="1">
      <c r="A193" s="12">
        <v>435150</v>
      </c>
      <c r="B193" s="11">
        <f>SUMPRODUCT((Table1[رقم الحساب]=Table2[[#This Row],[أسم الحساب ]])*(Table1[[له ]]-Table1[[منه ]]))</f>
        <v>7706912.5700000003</v>
      </c>
      <c r="C193" s="14"/>
    </row>
    <row r="194" spans="1:3" hidden="1">
      <c r="A194" s="12">
        <v>435160</v>
      </c>
      <c r="B194" s="11">
        <f>SUMPRODUCT((Table1[رقم الحساب]=Table2[[#This Row],[أسم الحساب ]])*(Table1[[له ]]-Table1[[منه ]]))</f>
        <v>3.98</v>
      </c>
      <c r="C194" s="14"/>
    </row>
    <row r="195" spans="1:3" hidden="1">
      <c r="A195" s="12">
        <v>435180</v>
      </c>
      <c r="B195" s="11">
        <f>SUMPRODUCT((Table1[رقم الحساب]=Table2[[#This Row],[أسم الحساب ]])*(Table1[[له ]]-Table1[[منه ]]))</f>
        <v>5210513.26</v>
      </c>
      <c r="C195" s="14"/>
    </row>
    <row r="196" spans="1:3" hidden="1">
      <c r="A196" s="12">
        <v>435210</v>
      </c>
      <c r="B196" s="11">
        <f>SUMPRODUCT((Table1[رقم الحساب]=Table2[[#This Row],[أسم الحساب ]])*(Table1[[له ]]-Table1[[منه ]]))</f>
        <v>941349.77</v>
      </c>
      <c r="C196" s="14"/>
    </row>
    <row r="197" spans="1:3" hidden="1">
      <c r="A197" s="12">
        <v>435230</v>
      </c>
      <c r="B197" s="11">
        <f>SUMPRODUCT((Table1[رقم الحساب]=Table2[[#This Row],[أسم الحساب ]])*(Table1[[له ]]-Table1[[منه ]]))</f>
        <v>4248835.1500000004</v>
      </c>
      <c r="C197" s="14"/>
    </row>
    <row r="198" spans="1:3" hidden="1">
      <c r="A198" s="12">
        <v>435250</v>
      </c>
      <c r="B198" s="11">
        <f>SUMPRODUCT((Table1[رقم الحساب]=Table2[[#This Row],[أسم الحساب ]])*(Table1[[له ]]-Table1[[منه ]]))</f>
        <v>197973.5</v>
      </c>
      <c r="C198" s="14"/>
    </row>
    <row r="199" spans="1:3" hidden="1">
      <c r="A199" s="12">
        <v>435270</v>
      </c>
      <c r="B199" s="11">
        <f>SUMPRODUCT((Table1[رقم الحساب]=Table2[[#This Row],[أسم الحساب ]])*(Table1[[له ]]-Table1[[منه ]]))</f>
        <v>28912.49</v>
      </c>
      <c r="C199" s="14"/>
    </row>
    <row r="200" spans="1:3" hidden="1">
      <c r="A200" s="12">
        <v>435280</v>
      </c>
      <c r="B200" s="11">
        <f>SUMPRODUCT((Table1[رقم الحساب]=Table2[[#This Row],[أسم الحساب ]])*(Table1[[له ]]-Table1[[منه ]]))</f>
        <v>5991821.3200000003</v>
      </c>
      <c r="C200" s="14"/>
    </row>
    <row r="201" spans="1:3" hidden="1">
      <c r="A201" s="12">
        <v>435310</v>
      </c>
      <c r="B201" s="11">
        <f>SUMPRODUCT((Table1[رقم الحساب]=Table2[[#This Row],[أسم الحساب ]])*(Table1[[له ]]-Table1[[منه ]]))</f>
        <v>3838.81</v>
      </c>
      <c r="C201" s="14"/>
    </row>
    <row r="202" spans="1:3" hidden="1">
      <c r="A202" s="12">
        <v>435410</v>
      </c>
      <c r="B202" s="11">
        <f>SUMPRODUCT((Table1[رقم الحساب]=Table2[[#This Row],[أسم الحساب ]])*(Table1[[له ]]-Table1[[منه ]]))</f>
        <v>5764.18</v>
      </c>
      <c r="C202" s="14"/>
    </row>
    <row r="203" spans="1:3" hidden="1">
      <c r="A203" s="12">
        <v>444000</v>
      </c>
      <c r="B203" s="11">
        <f>SUMPRODUCT((Table1[رقم الحساب]=Table2[[#This Row],[أسم الحساب ]])*(Table1[[له ]]-Table1[[منه ]]))</f>
        <v>561678589.54999995</v>
      </c>
      <c r="C203" s="14"/>
    </row>
    <row r="204" spans="1:3" hidden="1">
      <c r="A204" s="12">
        <v>444100</v>
      </c>
      <c r="B204" s="11">
        <f>SUMPRODUCT((Table1[رقم الحساب]=Table2[[#This Row],[أسم الحساب ]])*(Table1[[له ]]-Table1[[منه ]]))</f>
        <v>3100</v>
      </c>
      <c r="C204" s="14"/>
    </row>
    <row r="205" spans="1:3" hidden="1">
      <c r="A205" s="12">
        <v>444200</v>
      </c>
      <c r="B205" s="11">
        <f>SUMPRODUCT((Table1[رقم الحساب]=Table2[[#This Row],[أسم الحساب ]])*(Table1[[له ]]-Table1[[منه ]]))</f>
        <v>5076302.8899999997</v>
      </c>
      <c r="C205" s="14"/>
    </row>
    <row r="206" spans="1:3" hidden="1">
      <c r="A206" s="12">
        <v>444300</v>
      </c>
      <c r="B206" s="11">
        <f>SUMPRODUCT((Table1[رقم الحساب]=Table2[[#This Row],[أسم الحساب ]])*(Table1[[له ]]-Table1[[منه ]]))</f>
        <v>180000</v>
      </c>
      <c r="C206" s="14"/>
    </row>
    <row r="207" spans="1:3" hidden="1">
      <c r="A207" s="12">
        <v>444400</v>
      </c>
      <c r="B207" s="11">
        <f>SUMPRODUCT((Table1[رقم الحساب]=Table2[[#This Row],[أسم الحساب ]])*(Table1[[له ]]-Table1[[منه ]]))</f>
        <v>31180.17</v>
      </c>
      <c r="C207" s="14"/>
    </row>
    <row r="208" spans="1:3" hidden="1">
      <c r="A208" s="12">
        <v>444500</v>
      </c>
      <c r="B208" s="11">
        <f>SUMPRODUCT((Table1[رقم الحساب]=Table2[[#This Row],[أسم الحساب ]])*(Table1[[له ]]-Table1[[منه ]]))</f>
        <v>1267200</v>
      </c>
      <c r="C208" s="14"/>
    </row>
    <row r="209" spans="1:3" hidden="1">
      <c r="A209" s="12">
        <v>444600</v>
      </c>
      <c r="B209" s="11">
        <f>SUMPRODUCT((Table1[رقم الحساب]=Table2[[#This Row],[أسم الحساب ]])*(Table1[[له ]]-Table1[[منه ]]))</f>
        <v>396855599.50999999</v>
      </c>
      <c r="C209" s="14"/>
    </row>
    <row r="210" spans="1:3" hidden="1">
      <c r="A210" s="12">
        <v>446000</v>
      </c>
      <c r="B210" s="11">
        <f>SUMPRODUCT((Table1[رقم الحساب]=Table2[[#This Row],[أسم الحساب ]])*(Table1[[له ]]-Table1[[منه ]]))</f>
        <v>309918092.00000006</v>
      </c>
      <c r="C210" s="14"/>
    </row>
    <row r="211" spans="1:3" hidden="1">
      <c r="A211" s="12">
        <v>450000</v>
      </c>
      <c r="B211" s="11">
        <f>SUMPRODUCT((Table1[رقم الحساب]=Table2[[#This Row],[أسم الحساب ]])*(Table1[[له ]]-Table1[[منه ]]))</f>
        <v>5868492340.9900007</v>
      </c>
      <c r="C211" s="14"/>
    </row>
    <row r="212" spans="1:3" hidden="1">
      <c r="A212" s="12">
        <v>460000</v>
      </c>
      <c r="B212" s="11">
        <f>SUMPRODUCT((Table1[رقم الحساب]=Table2[[#This Row],[أسم الحساب ]])*(Table1[[له ]]-Table1[[منه ]]))</f>
        <v>521322974.91999996</v>
      </c>
      <c r="C212" s="1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D1446"/>
  <sheetViews>
    <sheetView rightToLeft="1" workbookViewId="0">
      <pane ySplit="4" topLeftCell="A1441" activePane="bottomLeft" state="frozen"/>
      <selection pane="bottomLeft" activeCell="B1447" sqref="B1447"/>
    </sheetView>
  </sheetViews>
  <sheetFormatPr defaultColWidth="9" defaultRowHeight="19.5"/>
  <cols>
    <col min="1" max="1" width="11.90625" style="2" customWidth="1"/>
    <col min="2" max="2" width="16.26953125" style="2" customWidth="1"/>
    <col min="3" max="3" width="17.08984375" style="2" customWidth="1"/>
    <col min="4" max="4" width="17.7265625" style="8" bestFit="1" customWidth="1"/>
    <col min="5" max="16384" width="9" style="2"/>
  </cols>
  <sheetData>
    <row r="2" spans="1:4">
      <c r="B2" s="3">
        <f>SUBTOTAL(9,Table1[[منه ]])</f>
        <v>115511242876.54012</v>
      </c>
      <c r="C2" s="3">
        <f>SUBTOTAL(9,Table1[[له ]])</f>
        <v>323456516052.02051</v>
      </c>
      <c r="D2" s="4">
        <f>$C$2-$B$2</f>
        <v>207945273175.48041</v>
      </c>
    </row>
    <row r="4" spans="1:4" s="7" customFormat="1" ht="24.75">
      <c r="A4" s="5" t="s">
        <v>2</v>
      </c>
      <c r="B4" s="5" t="s">
        <v>0</v>
      </c>
      <c r="C4" s="5" t="s">
        <v>1</v>
      </c>
      <c r="D4" s="6" t="s">
        <v>5</v>
      </c>
    </row>
    <row r="5" spans="1:4">
      <c r="A5" s="2">
        <v>111000</v>
      </c>
      <c r="B5" s="2">
        <v>25281066.379999999</v>
      </c>
      <c r="C5" s="2">
        <v>25281066.379999999</v>
      </c>
      <c r="D5" s="8">
        <f>SUMPRODUCT(($A$5:A5=A5)*($C$5:C5-$B$5:B5))</f>
        <v>0</v>
      </c>
    </row>
    <row r="6" spans="1:4">
      <c r="A6" s="2">
        <v>112000</v>
      </c>
      <c r="B6" s="2">
        <v>214265587.75999999</v>
      </c>
      <c r="C6" s="2">
        <v>258519959.75999999</v>
      </c>
      <c r="D6" s="8">
        <f>SUMPRODUCT(($A$5:A6=A6)*($C$5:C6-$B$5:B6))</f>
        <v>44254372</v>
      </c>
    </row>
    <row r="7" spans="1:4">
      <c r="A7" s="2">
        <v>112000</v>
      </c>
      <c r="B7" s="2">
        <v>1437500</v>
      </c>
      <c r="C7" s="2">
        <v>1437500</v>
      </c>
      <c r="D7" s="8">
        <f>SUMPRODUCT(($A$5:A7=A7)*($C$5:C7-$B$5:B7))</f>
        <v>44254372</v>
      </c>
    </row>
    <row r="8" spans="1:4">
      <c r="A8" s="2">
        <v>112200</v>
      </c>
      <c r="B8" s="2">
        <v>140462125.62</v>
      </c>
      <c r="C8" s="2">
        <v>140462125.62</v>
      </c>
      <c r="D8" s="8">
        <f>SUMPRODUCT(($A$5:A8=A8)*($C$5:C8-$B$5:B8))</f>
        <v>0</v>
      </c>
    </row>
    <row r="9" spans="1:4">
      <c r="A9" s="2">
        <v>113000</v>
      </c>
      <c r="B9" s="2">
        <v>1318529</v>
      </c>
      <c r="C9" s="2">
        <v>1318529</v>
      </c>
      <c r="D9" s="8">
        <f>SUMPRODUCT(($A$5:A9=A9)*($C$5:C9-$B$5:B9))</f>
        <v>0</v>
      </c>
    </row>
    <row r="10" spans="1:4">
      <c r="A10" s="2">
        <v>113000</v>
      </c>
      <c r="B10" s="2">
        <v>600000</v>
      </c>
      <c r="C10" s="2">
        <v>600000</v>
      </c>
      <c r="D10" s="8">
        <f>SUMPRODUCT(($A$5:A10=A10)*($C$5:C10-$B$5:B10))</f>
        <v>0</v>
      </c>
    </row>
    <row r="11" spans="1:4">
      <c r="A11" s="2">
        <v>114000</v>
      </c>
      <c r="B11" s="2">
        <v>1815482.7</v>
      </c>
      <c r="C11" s="2">
        <v>1815482.7</v>
      </c>
      <c r="D11" s="8">
        <f>SUMPRODUCT(($A$5:A11=A11)*($C$5:C11-$B$5:B11))</f>
        <v>0</v>
      </c>
    </row>
    <row r="12" spans="1:4">
      <c r="A12" s="2">
        <v>114000</v>
      </c>
      <c r="B12" s="2">
        <v>1250000</v>
      </c>
      <c r="C12" s="2">
        <v>1250000</v>
      </c>
      <c r="D12" s="8">
        <f>SUMPRODUCT(($A$5:A12=A12)*($C$5:C12-$B$5:B12))</f>
        <v>0</v>
      </c>
    </row>
    <row r="13" spans="1:4">
      <c r="A13" s="2">
        <v>115000</v>
      </c>
      <c r="B13" s="2">
        <v>783477.92</v>
      </c>
      <c r="C13" s="2">
        <v>783477.92</v>
      </c>
      <c r="D13" s="8">
        <f>SUMPRODUCT(($A$5:A13=A13)*($C$5:C13-$B$5:B13))</f>
        <v>0</v>
      </c>
    </row>
    <row r="14" spans="1:4">
      <c r="A14" s="2">
        <v>116000</v>
      </c>
      <c r="B14" s="2">
        <v>70139524.709999993</v>
      </c>
      <c r="C14" s="2">
        <v>70281076.739999995</v>
      </c>
      <c r="D14" s="8">
        <f>SUMPRODUCT(($A$5:A14=A14)*($C$5:C14-$B$5:B14))</f>
        <v>141552.03000000119</v>
      </c>
    </row>
    <row r="15" spans="1:4">
      <c r="A15" s="2">
        <v>121100</v>
      </c>
      <c r="B15" s="2">
        <v>5960060</v>
      </c>
      <c r="C15" s="2">
        <v>5960060</v>
      </c>
      <c r="D15" s="8">
        <f>SUMPRODUCT(($A$5:A15=A15)*($C$5:C15-$B$5:B15))</f>
        <v>0</v>
      </c>
    </row>
    <row r="16" spans="1:4">
      <c r="A16" s="2">
        <v>121400</v>
      </c>
      <c r="B16" s="2">
        <v>725632282.84000003</v>
      </c>
      <c r="C16" s="2">
        <v>1444168129.5</v>
      </c>
      <c r="D16" s="8">
        <f>SUMPRODUCT(($A$5:A16=A16)*($C$5:C16-$B$5:B16))</f>
        <v>718535846.65999997</v>
      </c>
    </row>
    <row r="17" spans="1:4">
      <c r="A17" s="2">
        <v>122100</v>
      </c>
      <c r="B17" s="2">
        <v>241885530.72999999</v>
      </c>
      <c r="C17" s="2">
        <v>381344349.31999999</v>
      </c>
      <c r="D17" s="8">
        <f>SUMPRODUCT(($A$5:A17=A17)*($C$5:C17-$B$5:B17))</f>
        <v>139458818.59</v>
      </c>
    </row>
    <row r="18" spans="1:4">
      <c r="A18" s="2">
        <v>132000</v>
      </c>
      <c r="B18" s="2">
        <v>21726500</v>
      </c>
      <c r="C18" s="2">
        <v>21726500</v>
      </c>
      <c r="D18" s="8">
        <f>SUMPRODUCT(($A$5:A18=A18)*($C$5:C18-$B$5:B18))</f>
        <v>0</v>
      </c>
    </row>
    <row r="19" spans="1:4">
      <c r="A19" s="2">
        <v>132000</v>
      </c>
      <c r="B19" s="2">
        <v>34119104.530000001</v>
      </c>
      <c r="C19" s="2">
        <v>38218964.530000001</v>
      </c>
      <c r="D19" s="8">
        <f>SUMPRODUCT(($A$5:A19=A19)*($C$5:C19-$B$5:B19))</f>
        <v>4099860</v>
      </c>
    </row>
    <row r="20" spans="1:4">
      <c r="A20" s="2">
        <v>132000</v>
      </c>
      <c r="B20" s="2">
        <v>2131037.35</v>
      </c>
      <c r="C20" s="2">
        <v>2131037.35</v>
      </c>
      <c r="D20" s="8">
        <f>SUMPRODUCT(($A$5:A20=A20)*($C$5:C20-$B$5:B20))</f>
        <v>4099860</v>
      </c>
    </row>
    <row r="21" spans="1:4">
      <c r="A21" s="2">
        <v>132000</v>
      </c>
      <c r="B21" s="2">
        <v>710591.35</v>
      </c>
      <c r="C21" s="2">
        <v>710591.35</v>
      </c>
      <c r="D21" s="8">
        <f>SUMPRODUCT(($A$5:A21=A21)*($C$5:C21-$B$5:B21))</f>
        <v>4099860</v>
      </c>
    </row>
    <row r="22" spans="1:4">
      <c r="A22" s="2">
        <v>132000</v>
      </c>
      <c r="B22" s="2">
        <v>2131037.35</v>
      </c>
      <c r="C22" s="2">
        <v>2131037.35</v>
      </c>
      <c r="D22" s="8">
        <f>SUMPRODUCT(($A$5:A22=A22)*($C$5:C22-$B$5:B22))</f>
        <v>4099860</v>
      </c>
    </row>
    <row r="23" spans="1:4">
      <c r="A23" s="2">
        <v>132000</v>
      </c>
      <c r="B23" s="2">
        <v>177068340.97</v>
      </c>
      <c r="C23" s="2">
        <v>185846825.77000001</v>
      </c>
      <c r="D23" s="8">
        <f>SUMPRODUCT(($A$5:A23=A23)*($C$5:C23-$B$5:B23))</f>
        <v>12878344.800000012</v>
      </c>
    </row>
    <row r="24" spans="1:4">
      <c r="A24" s="2">
        <v>132000</v>
      </c>
      <c r="B24" s="2">
        <v>134822303.44999999</v>
      </c>
      <c r="C24" s="2">
        <v>134822303.44999999</v>
      </c>
      <c r="D24" s="8">
        <f>SUMPRODUCT(($A$5:A24=A24)*($C$5:C24-$B$5:B24))</f>
        <v>12878344.800000012</v>
      </c>
    </row>
    <row r="25" spans="1:4">
      <c r="A25" s="2">
        <v>132000</v>
      </c>
      <c r="B25" s="2">
        <v>2228632.2200000002</v>
      </c>
      <c r="C25" s="2">
        <v>2228632.2200000002</v>
      </c>
      <c r="D25" s="8">
        <f>SUMPRODUCT(($A$5:A25=A25)*($C$5:C25-$B$5:B25))</f>
        <v>12878344.800000012</v>
      </c>
    </row>
    <row r="26" spans="1:4">
      <c r="A26" s="2">
        <v>132000</v>
      </c>
      <c r="B26" s="2">
        <v>214748136.25</v>
      </c>
      <c r="C26" s="2">
        <v>214748136.25</v>
      </c>
      <c r="D26" s="8">
        <f>SUMPRODUCT(($A$5:A26=A26)*($C$5:C26-$B$5:B26))</f>
        <v>12878344.800000012</v>
      </c>
    </row>
    <row r="27" spans="1:4">
      <c r="A27" s="2">
        <v>132000</v>
      </c>
      <c r="B27" s="2">
        <v>38101838.509999998</v>
      </c>
      <c r="C27" s="2">
        <v>39775203.509999998</v>
      </c>
      <c r="D27" s="8">
        <f>SUMPRODUCT(($A$5:A27=A27)*($C$5:C27-$B$5:B27))</f>
        <v>14551709.800000012</v>
      </c>
    </row>
    <row r="28" spans="1:4">
      <c r="A28" s="2">
        <v>132000</v>
      </c>
      <c r="B28" s="2">
        <v>1718525.18</v>
      </c>
      <c r="C28" s="2">
        <v>2555687.27</v>
      </c>
      <c r="D28" s="8">
        <f>SUMPRODUCT(($A$5:A28=A28)*($C$5:C28-$B$5:B28))</f>
        <v>15388871.890000012</v>
      </c>
    </row>
    <row r="29" spans="1:4">
      <c r="A29" s="2">
        <v>132000</v>
      </c>
      <c r="B29" s="2">
        <v>27047958.199999999</v>
      </c>
      <c r="C29" s="2">
        <v>27047958.199999999</v>
      </c>
      <c r="D29" s="8">
        <f>SUMPRODUCT(($A$5:A29=A29)*($C$5:C29-$B$5:B29))</f>
        <v>15388871.890000012</v>
      </c>
    </row>
    <row r="30" spans="1:4">
      <c r="A30" s="2">
        <v>132000</v>
      </c>
      <c r="B30" s="2">
        <v>793489.8</v>
      </c>
      <c r="C30" s="2">
        <v>793489.8</v>
      </c>
      <c r="D30" s="8">
        <f>SUMPRODUCT(($A$5:A30=A30)*($C$5:C30-$B$5:B30))</f>
        <v>15388871.890000012</v>
      </c>
    </row>
    <row r="31" spans="1:4">
      <c r="A31" s="2">
        <v>132000</v>
      </c>
      <c r="B31" s="2">
        <v>21499210.789999999</v>
      </c>
      <c r="C31" s="2">
        <v>24130394.850000001</v>
      </c>
      <c r="D31" s="8">
        <f>SUMPRODUCT(($A$5:A31=A31)*($C$5:C31-$B$5:B31))</f>
        <v>18020055.950000014</v>
      </c>
    </row>
    <row r="32" spans="1:4">
      <c r="A32" s="2">
        <v>132000</v>
      </c>
      <c r="B32" s="2">
        <v>366761489.19</v>
      </c>
      <c r="C32" s="2">
        <v>382126058.35000002</v>
      </c>
      <c r="D32" s="8">
        <f>SUMPRODUCT(($A$5:A32=A32)*($C$5:C32-$B$5:B32))</f>
        <v>33384625.11000004</v>
      </c>
    </row>
    <row r="33" spans="1:4">
      <c r="A33" s="2">
        <v>132000</v>
      </c>
      <c r="B33" s="2">
        <v>141994216.69</v>
      </c>
      <c r="C33" s="2">
        <v>141994216.69</v>
      </c>
      <c r="D33" s="8">
        <f>SUMPRODUCT(($A$5:A33=A33)*($C$5:C33-$B$5:B33))</f>
        <v>33384625.11000004</v>
      </c>
    </row>
    <row r="34" spans="1:4">
      <c r="A34" s="2">
        <v>132000</v>
      </c>
      <c r="B34" s="2">
        <v>178925243.58000001</v>
      </c>
      <c r="C34" s="2">
        <v>178925243.58000001</v>
      </c>
      <c r="D34" s="8">
        <f>SUMPRODUCT(($A$5:A34=A34)*($C$5:C34-$B$5:B34))</f>
        <v>33384625.11000004</v>
      </c>
    </row>
    <row r="35" spans="1:4">
      <c r="A35" s="2">
        <v>132000</v>
      </c>
      <c r="B35" s="2">
        <v>453258.46</v>
      </c>
      <c r="C35" s="2">
        <v>453258.46</v>
      </c>
      <c r="D35" s="8">
        <f>SUMPRODUCT(($A$5:A35=A35)*($C$5:C35-$B$5:B35))</f>
        <v>33384625.11000004</v>
      </c>
    </row>
    <row r="36" spans="1:4">
      <c r="A36" s="2">
        <v>132000</v>
      </c>
      <c r="B36" s="2">
        <v>85931250</v>
      </c>
      <c r="C36" s="2">
        <v>85931250</v>
      </c>
      <c r="D36" s="8">
        <f>SUMPRODUCT(($A$5:A36=A36)*($C$5:C36-$B$5:B36))</f>
        <v>33384625.11000004</v>
      </c>
    </row>
    <row r="37" spans="1:4">
      <c r="A37" s="2">
        <v>132000</v>
      </c>
      <c r="B37" s="2">
        <v>60863045.829999998</v>
      </c>
      <c r="C37" s="2">
        <v>60863045.829999998</v>
      </c>
      <c r="D37" s="8">
        <f>SUMPRODUCT(($A$5:A37=A37)*($C$5:C37-$B$5:B37))</f>
        <v>33384625.11000004</v>
      </c>
    </row>
    <row r="38" spans="1:4">
      <c r="A38" s="2">
        <v>132000</v>
      </c>
      <c r="B38" s="2">
        <v>26617528.899999999</v>
      </c>
      <c r="C38" s="2">
        <v>26617528.899999999</v>
      </c>
      <c r="D38" s="8">
        <f>SUMPRODUCT(($A$5:A38=A38)*($C$5:C38-$B$5:B38))</f>
        <v>33384625.11000004</v>
      </c>
    </row>
    <row r="39" spans="1:4">
      <c r="A39" s="2">
        <v>132000</v>
      </c>
      <c r="B39" s="2">
        <v>124639187.26000001</v>
      </c>
      <c r="C39" s="2">
        <v>124639187.26000001</v>
      </c>
      <c r="D39" s="8">
        <f>SUMPRODUCT(($A$5:A39=A39)*($C$5:C39-$B$5:B39))</f>
        <v>33384625.11000004</v>
      </c>
    </row>
    <row r="40" spans="1:4">
      <c r="A40" s="2">
        <v>132000</v>
      </c>
      <c r="B40" s="2">
        <v>10394246.800000001</v>
      </c>
      <c r="C40" s="2">
        <v>10394246.800000001</v>
      </c>
      <c r="D40" s="8">
        <f>SUMPRODUCT(($A$5:A40=A40)*($C$5:C40-$B$5:B40))</f>
        <v>33384625.11000004</v>
      </c>
    </row>
    <row r="41" spans="1:4">
      <c r="A41" s="2">
        <v>132000</v>
      </c>
      <c r="B41" s="2">
        <v>2201200</v>
      </c>
      <c r="C41" s="2">
        <v>2201200</v>
      </c>
      <c r="D41" s="8">
        <f>SUMPRODUCT(($A$5:A41=A41)*($C$5:C41-$B$5:B41))</f>
        <v>33384625.11000004</v>
      </c>
    </row>
    <row r="42" spans="1:4">
      <c r="A42" s="2">
        <v>132000</v>
      </c>
      <c r="B42" s="2">
        <v>449517963.91000003</v>
      </c>
      <c r="C42" s="2">
        <v>472301093.41000003</v>
      </c>
      <c r="D42" s="8">
        <f>SUMPRODUCT(($A$5:A42=A42)*($C$5:C42-$B$5:B42))</f>
        <v>56167754.610000044</v>
      </c>
    </row>
    <row r="43" spans="1:4">
      <c r="A43" s="2">
        <v>132000</v>
      </c>
      <c r="B43" s="2">
        <v>1377.86</v>
      </c>
      <c r="C43" s="2">
        <v>1377.86</v>
      </c>
      <c r="D43" s="8">
        <f>SUMPRODUCT(($A$5:A43=A43)*($C$5:C43-$B$5:B43))</f>
        <v>56167754.610000044</v>
      </c>
    </row>
    <row r="44" spans="1:4">
      <c r="A44" s="2">
        <v>132000</v>
      </c>
      <c r="B44" s="2">
        <v>4297865880</v>
      </c>
      <c r="C44" s="2">
        <v>4297865880</v>
      </c>
      <c r="D44" s="8">
        <f>SUMPRODUCT(($A$5:A44=A44)*($C$5:C44-$B$5:B44))</f>
        <v>56167754.610000044</v>
      </c>
    </row>
    <row r="45" spans="1:4">
      <c r="A45" s="2">
        <v>132000</v>
      </c>
      <c r="B45" s="2">
        <v>674208000</v>
      </c>
      <c r="C45" s="2">
        <v>674208000</v>
      </c>
      <c r="D45" s="8">
        <f>SUMPRODUCT(($A$5:A45=A45)*($C$5:C45-$B$5:B45))</f>
        <v>56167754.610000044</v>
      </c>
    </row>
    <row r="46" spans="1:4">
      <c r="A46" s="2">
        <v>132000</v>
      </c>
      <c r="B46" s="2">
        <v>10000</v>
      </c>
      <c r="C46" s="2">
        <v>10000</v>
      </c>
      <c r="D46" s="8">
        <f>SUMPRODUCT(($A$5:A46=A46)*($C$5:C46-$B$5:B46))</f>
        <v>56167754.610000044</v>
      </c>
    </row>
    <row r="47" spans="1:4">
      <c r="A47" s="2">
        <v>141000</v>
      </c>
      <c r="B47" s="2">
        <v>0</v>
      </c>
      <c r="C47" s="2">
        <v>26918062.5</v>
      </c>
      <c r="D47" s="8">
        <f>SUMPRODUCT(($A$5:A47=A47)*($C$5:C47-$B$5:B47))</f>
        <v>26918062.5</v>
      </c>
    </row>
    <row r="48" spans="1:4">
      <c r="A48" s="2">
        <v>141000</v>
      </c>
      <c r="B48" s="2">
        <v>69317651.799999997</v>
      </c>
      <c r="C48" s="2">
        <v>82408305.200000003</v>
      </c>
      <c r="D48" s="8">
        <f>SUMPRODUCT(($A$5:A48=A48)*($C$5:C48-$B$5:B48))</f>
        <v>40008715.900000006</v>
      </c>
    </row>
    <row r="49" spans="1:4">
      <c r="A49" s="2">
        <v>141000</v>
      </c>
      <c r="B49" s="2">
        <v>34451287.960000001</v>
      </c>
      <c r="C49" s="2">
        <v>40957421.109999999</v>
      </c>
      <c r="D49" s="8">
        <f>SUMPRODUCT(($A$5:A49=A49)*($C$5:C49-$B$5:B49))</f>
        <v>46514849.050000004</v>
      </c>
    </row>
    <row r="50" spans="1:4">
      <c r="A50" s="2">
        <v>141000</v>
      </c>
      <c r="B50" s="2">
        <v>34451287.960000001</v>
      </c>
      <c r="C50" s="2">
        <v>40957421.109999999</v>
      </c>
      <c r="D50" s="8">
        <f>SUMPRODUCT(($A$5:A50=A50)*($C$5:C50-$B$5:B50))</f>
        <v>53020982.200000003</v>
      </c>
    </row>
    <row r="51" spans="1:4">
      <c r="A51" s="2">
        <v>141000</v>
      </c>
      <c r="B51" s="2">
        <v>109945280.37</v>
      </c>
      <c r="C51" s="2">
        <v>162997733.5</v>
      </c>
      <c r="D51" s="8">
        <f>SUMPRODUCT(($A$5:A51=A51)*($C$5:C51-$B$5:B51))</f>
        <v>106073435.33</v>
      </c>
    </row>
    <row r="52" spans="1:4">
      <c r="A52" s="2">
        <v>141000</v>
      </c>
      <c r="B52" s="2">
        <v>220572672</v>
      </c>
      <c r="C52" s="2">
        <v>220572672</v>
      </c>
      <c r="D52" s="8">
        <f>SUMPRODUCT(($A$5:A52=A52)*($C$5:C52-$B$5:B52))</f>
        <v>106073435.33</v>
      </c>
    </row>
    <row r="53" spans="1:4">
      <c r="A53" s="2">
        <v>143000</v>
      </c>
      <c r="B53" s="2">
        <v>10010000</v>
      </c>
      <c r="C53" s="2">
        <v>11865259</v>
      </c>
      <c r="D53" s="8">
        <f>SUMPRODUCT(($A$5:A53=A53)*($C$5:C53-$B$5:B53))</f>
        <v>1855259</v>
      </c>
    </row>
    <row r="54" spans="1:4">
      <c r="A54" s="2">
        <v>151000</v>
      </c>
      <c r="B54" s="2">
        <v>1623187.17</v>
      </c>
      <c r="C54" s="2">
        <v>3933903.85</v>
      </c>
      <c r="D54" s="8">
        <f>SUMPRODUCT(($A$5:A54=A54)*($C$5:C54-$B$5:B54))</f>
        <v>2310716.6800000002</v>
      </c>
    </row>
    <row r="55" spans="1:4">
      <c r="A55" s="2">
        <v>151000</v>
      </c>
      <c r="B55" s="2">
        <v>0</v>
      </c>
      <c r="C55" s="2">
        <v>2950000</v>
      </c>
      <c r="D55" s="8">
        <f>SUMPRODUCT(($A$5:A55=A55)*($C$5:C55-$B$5:B55))</f>
        <v>5260716.68</v>
      </c>
    </row>
    <row r="56" spans="1:4">
      <c r="A56" s="2">
        <v>152000</v>
      </c>
      <c r="B56" s="2">
        <v>1089114.58</v>
      </c>
      <c r="C56" s="2">
        <v>1210127.31</v>
      </c>
      <c r="D56" s="8">
        <f>SUMPRODUCT(($A$5:A56=A56)*($C$5:C56-$B$5:B56))</f>
        <v>121012.72999999998</v>
      </c>
    </row>
    <row r="57" spans="1:4">
      <c r="A57" s="2">
        <v>161300</v>
      </c>
      <c r="B57" s="2">
        <v>0</v>
      </c>
      <c r="C57" s="2">
        <v>145000</v>
      </c>
      <c r="D57" s="8">
        <f>SUMPRODUCT(($A$5:A57=A57)*($C$5:C57-$B$5:B57))</f>
        <v>145000</v>
      </c>
    </row>
    <row r="58" spans="1:4">
      <c r="A58" s="2">
        <v>161300</v>
      </c>
      <c r="B58" s="2">
        <v>320053.18</v>
      </c>
      <c r="C58" s="2">
        <v>781011.76</v>
      </c>
      <c r="D58" s="8">
        <f>SUMPRODUCT(($A$5:A58=A58)*($C$5:C58-$B$5:B58))</f>
        <v>605958.58000000007</v>
      </c>
    </row>
    <row r="59" spans="1:4">
      <c r="A59" s="2">
        <v>161300</v>
      </c>
      <c r="B59" s="2">
        <v>338029.26</v>
      </c>
      <c r="C59" s="2">
        <v>717000.84</v>
      </c>
      <c r="D59" s="8">
        <f>SUMPRODUCT(($A$5:A59=A59)*($C$5:C59-$B$5:B59))</f>
        <v>984930.16</v>
      </c>
    </row>
    <row r="60" spans="1:4">
      <c r="A60" s="2">
        <v>172000</v>
      </c>
      <c r="B60" s="2">
        <v>45631901.420000002</v>
      </c>
      <c r="C60" s="2">
        <v>48546901.100000001</v>
      </c>
      <c r="D60" s="8">
        <f>SUMPRODUCT(($A$5:A60=A60)*($C$5:C60-$B$5:B60))</f>
        <v>2914999.6799999997</v>
      </c>
    </row>
    <row r="61" spans="1:4">
      <c r="A61" s="2">
        <v>173300</v>
      </c>
      <c r="B61" s="2">
        <v>0</v>
      </c>
      <c r="C61" s="2">
        <v>22635063.530000001</v>
      </c>
      <c r="D61" s="8">
        <f>SUMPRODUCT(($A$5:A61=A61)*($C$5:C61-$B$5:B61))</f>
        <v>22635063.530000001</v>
      </c>
    </row>
    <row r="62" spans="1:4">
      <c r="A62" s="2">
        <v>173300</v>
      </c>
      <c r="B62" s="2">
        <v>155925.48000000001</v>
      </c>
      <c r="C62" s="2">
        <v>486491.22</v>
      </c>
      <c r="D62" s="8">
        <f>SUMPRODUCT(($A$5:A62=A62)*($C$5:C62-$B$5:B62))</f>
        <v>22965629.27</v>
      </c>
    </row>
    <row r="63" spans="1:4">
      <c r="A63" s="2">
        <v>173300</v>
      </c>
      <c r="B63" s="2">
        <v>58594.09</v>
      </c>
      <c r="C63" s="2">
        <v>186233.75</v>
      </c>
      <c r="D63" s="8">
        <f>SUMPRODUCT(($A$5:A63=A63)*($C$5:C63-$B$5:B63))</f>
        <v>23093268.93</v>
      </c>
    </row>
    <row r="64" spans="1:4">
      <c r="A64" s="2">
        <v>173300</v>
      </c>
      <c r="B64" s="2">
        <v>5908594.7199999997</v>
      </c>
      <c r="C64" s="2">
        <v>5913831.75</v>
      </c>
      <c r="D64" s="8">
        <f>SUMPRODUCT(($A$5:A64=A64)*($C$5:C64-$B$5:B64))</f>
        <v>23098505.960000001</v>
      </c>
    </row>
    <row r="65" spans="1:4">
      <c r="A65" s="2">
        <v>173300</v>
      </c>
      <c r="B65" s="2">
        <v>619089.97</v>
      </c>
      <c r="C65" s="2">
        <v>619089.97</v>
      </c>
      <c r="D65" s="8">
        <f>SUMPRODUCT(($A$5:A65=A65)*($C$5:C65-$B$5:B65))</f>
        <v>23098505.960000001</v>
      </c>
    </row>
    <row r="66" spans="1:4">
      <c r="A66" s="2">
        <v>173300</v>
      </c>
      <c r="B66" s="2">
        <v>29273129.710000001</v>
      </c>
      <c r="C66" s="2">
        <v>29303128.309999999</v>
      </c>
      <c r="D66" s="8">
        <f>SUMPRODUCT(($A$5:A66=A66)*($C$5:C66-$B$5:B66))</f>
        <v>23128504.559999999</v>
      </c>
    </row>
    <row r="67" spans="1:4">
      <c r="A67" s="2">
        <v>173300</v>
      </c>
      <c r="B67" s="2">
        <v>63112261.689999998</v>
      </c>
      <c r="C67" s="2">
        <v>294694752.68000001</v>
      </c>
      <c r="D67" s="8">
        <f>SUMPRODUCT(($A$5:A67=A67)*($C$5:C67-$B$5:B67))</f>
        <v>254710995.55000001</v>
      </c>
    </row>
    <row r="68" spans="1:4">
      <c r="A68" s="2">
        <v>173300</v>
      </c>
      <c r="B68" s="2">
        <v>111479.93</v>
      </c>
      <c r="C68" s="2">
        <v>111479.93</v>
      </c>
      <c r="D68" s="8">
        <f>SUMPRODUCT(($A$5:A68=A68)*($C$5:C68-$B$5:B68))</f>
        <v>254710995.55000001</v>
      </c>
    </row>
    <row r="69" spans="1:4">
      <c r="A69" s="2">
        <v>173300</v>
      </c>
      <c r="B69" s="2">
        <v>1681.91</v>
      </c>
      <c r="C69" s="2">
        <v>9241.27</v>
      </c>
      <c r="D69" s="8">
        <f>SUMPRODUCT(($A$5:A69=A69)*($C$5:C69-$B$5:B69))</f>
        <v>254718554.91000003</v>
      </c>
    </row>
    <row r="70" spans="1:4">
      <c r="A70" s="2">
        <v>173300</v>
      </c>
      <c r="B70" s="2">
        <v>112916174.8</v>
      </c>
      <c r="C70" s="2">
        <v>400050875.31</v>
      </c>
      <c r="D70" s="8">
        <f>SUMPRODUCT(($A$5:A70=A70)*($C$5:C70-$B$5:B70))</f>
        <v>541853255.42000008</v>
      </c>
    </row>
    <row r="71" spans="1:4">
      <c r="A71" s="2">
        <v>173300</v>
      </c>
      <c r="B71" s="2">
        <v>68382.2</v>
      </c>
      <c r="C71" s="2">
        <v>68826.710000000006</v>
      </c>
      <c r="D71" s="8">
        <f>SUMPRODUCT(($A$5:A71=A71)*($C$5:C71-$B$5:B71))</f>
        <v>541853699.93000007</v>
      </c>
    </row>
    <row r="72" spans="1:4">
      <c r="A72" s="2">
        <v>173300</v>
      </c>
      <c r="B72" s="2">
        <v>12942.32</v>
      </c>
      <c r="C72" s="2">
        <v>12942.32</v>
      </c>
      <c r="D72" s="8">
        <f>SUMPRODUCT(($A$5:A72=A72)*($C$5:C72-$B$5:B72))</f>
        <v>541853699.93000007</v>
      </c>
    </row>
    <row r="73" spans="1:4">
      <c r="A73" s="2">
        <v>173300</v>
      </c>
      <c r="B73" s="2">
        <v>49300.53</v>
      </c>
      <c r="C73" s="2">
        <v>49370.53</v>
      </c>
      <c r="D73" s="8">
        <f>SUMPRODUCT(($A$5:A73=A73)*($C$5:C73-$B$5:B73))</f>
        <v>541853769.93000007</v>
      </c>
    </row>
    <row r="74" spans="1:4">
      <c r="A74" s="2">
        <v>173300</v>
      </c>
      <c r="B74" s="2">
        <v>266212.58</v>
      </c>
      <c r="C74" s="2">
        <v>266212.58</v>
      </c>
      <c r="D74" s="8">
        <f>SUMPRODUCT(($A$5:A74=A74)*($C$5:C74-$B$5:B74))</f>
        <v>541853769.93000007</v>
      </c>
    </row>
    <row r="75" spans="1:4">
      <c r="A75" s="2">
        <v>173300</v>
      </c>
      <c r="B75" s="2">
        <v>59745.19</v>
      </c>
      <c r="C75" s="2">
        <v>460844.47</v>
      </c>
      <c r="D75" s="8">
        <f>SUMPRODUCT(($A$5:A75=A75)*($C$5:C75-$B$5:B75))</f>
        <v>542254869.21000004</v>
      </c>
    </row>
    <row r="76" spans="1:4">
      <c r="A76" s="2">
        <v>173300</v>
      </c>
      <c r="B76" s="2">
        <v>311.10000000000002</v>
      </c>
      <c r="C76" s="2">
        <v>311.10000000000002</v>
      </c>
      <c r="D76" s="8">
        <f>SUMPRODUCT(($A$5:A76=A76)*($C$5:C76-$B$5:B76))</f>
        <v>542254869.21000004</v>
      </c>
    </row>
    <row r="77" spans="1:4">
      <c r="A77" s="2">
        <v>173300</v>
      </c>
      <c r="B77" s="2">
        <v>991177.16</v>
      </c>
      <c r="C77" s="2">
        <v>33766401.259999998</v>
      </c>
      <c r="D77" s="8">
        <f>SUMPRODUCT(($A$5:A77=A77)*($C$5:C77-$B$5:B77))</f>
        <v>575030093.31000006</v>
      </c>
    </row>
    <row r="78" spans="1:4">
      <c r="A78" s="2">
        <v>173300</v>
      </c>
      <c r="B78" s="2">
        <v>2185714.2999999998</v>
      </c>
      <c r="C78" s="2">
        <v>46527743.579999998</v>
      </c>
      <c r="D78" s="8">
        <f>SUMPRODUCT(($A$5:A78=A78)*($C$5:C78-$B$5:B78))</f>
        <v>619372122.59000003</v>
      </c>
    </row>
    <row r="79" spans="1:4">
      <c r="A79" s="2">
        <v>173300</v>
      </c>
      <c r="B79" s="2">
        <v>6978267.6699999999</v>
      </c>
      <c r="C79" s="2">
        <v>25411797.710000001</v>
      </c>
      <c r="D79" s="8">
        <f>SUMPRODUCT(($A$5:A79=A79)*($C$5:C79-$B$5:B79))</f>
        <v>637805652.63</v>
      </c>
    </row>
    <row r="80" spans="1:4">
      <c r="A80" s="2">
        <v>173300</v>
      </c>
      <c r="B80" s="2">
        <v>62196.28</v>
      </c>
      <c r="C80" s="2">
        <v>62196.28</v>
      </c>
      <c r="D80" s="8">
        <f>SUMPRODUCT(($A$5:A80=A80)*($C$5:C80-$B$5:B80))</f>
        <v>637805652.63</v>
      </c>
    </row>
    <row r="81" spans="1:4">
      <c r="A81" s="2">
        <v>173300</v>
      </c>
      <c r="B81" s="2">
        <v>2553.1</v>
      </c>
      <c r="C81" s="2">
        <v>7239.5</v>
      </c>
      <c r="D81" s="8">
        <f>SUMPRODUCT(($A$5:A81=A81)*($C$5:C81-$B$5:B81))</f>
        <v>637810339.02999997</v>
      </c>
    </row>
    <row r="82" spans="1:4">
      <c r="A82" s="2">
        <v>173300</v>
      </c>
      <c r="B82" s="2">
        <v>166416.32999999999</v>
      </c>
      <c r="C82" s="2">
        <v>304299.78999999998</v>
      </c>
      <c r="D82" s="8">
        <f>SUMPRODUCT(($A$5:A82=A82)*($C$5:C82-$B$5:B82))</f>
        <v>637948222.49000001</v>
      </c>
    </row>
    <row r="83" spans="1:4">
      <c r="A83" s="2">
        <v>173300</v>
      </c>
      <c r="B83" s="2">
        <v>5057055.83</v>
      </c>
      <c r="C83" s="2">
        <v>5057230.1100000003</v>
      </c>
      <c r="D83" s="8">
        <f>SUMPRODUCT(($A$5:A83=A83)*($C$5:C83-$B$5:B83))</f>
        <v>637948396.76999998</v>
      </c>
    </row>
    <row r="84" spans="1:4">
      <c r="A84" s="2">
        <v>173300</v>
      </c>
      <c r="B84" s="2">
        <v>8000</v>
      </c>
      <c r="C84" s="2">
        <v>8000</v>
      </c>
      <c r="D84" s="8">
        <f>SUMPRODUCT(($A$5:A84=A84)*($C$5:C84-$B$5:B84))</f>
        <v>637948396.76999998</v>
      </c>
    </row>
    <row r="85" spans="1:4">
      <c r="A85" s="2">
        <v>173300</v>
      </c>
      <c r="B85" s="2">
        <v>1600</v>
      </c>
      <c r="C85" s="2">
        <v>1600</v>
      </c>
      <c r="D85" s="8">
        <f>SUMPRODUCT(($A$5:A85=A85)*($C$5:C85-$B$5:B85))</f>
        <v>637948396.76999998</v>
      </c>
    </row>
    <row r="86" spans="1:4">
      <c r="A86" s="2">
        <v>173300</v>
      </c>
      <c r="B86" s="2">
        <v>56453.120000000003</v>
      </c>
      <c r="C86" s="2">
        <v>102959.12</v>
      </c>
      <c r="D86" s="8">
        <f>SUMPRODUCT(($A$5:A86=A86)*($C$5:C86-$B$5:B86))</f>
        <v>637994902.76999998</v>
      </c>
    </row>
    <row r="87" spans="1:4">
      <c r="A87" s="2">
        <v>173300</v>
      </c>
      <c r="B87" s="2">
        <v>40982.629999999997</v>
      </c>
      <c r="C87" s="2">
        <v>52141.22</v>
      </c>
      <c r="D87" s="8">
        <f>SUMPRODUCT(($A$5:A87=A87)*($C$5:C87-$B$5:B87))</f>
        <v>638006061.36000001</v>
      </c>
    </row>
    <row r="88" spans="1:4">
      <c r="A88" s="2">
        <v>173300</v>
      </c>
      <c r="B88" s="2">
        <v>0</v>
      </c>
      <c r="C88" s="2">
        <v>9745.86</v>
      </c>
      <c r="D88" s="8">
        <f>SUMPRODUCT(($A$5:A88=A88)*($C$5:C88-$B$5:B88))</f>
        <v>638015807.22000003</v>
      </c>
    </row>
    <row r="89" spans="1:4">
      <c r="A89" s="2">
        <v>173300</v>
      </c>
      <c r="B89" s="2">
        <v>0</v>
      </c>
      <c r="C89" s="2">
        <v>153826.57</v>
      </c>
      <c r="D89" s="8">
        <f>SUMPRODUCT(($A$5:A89=A89)*($C$5:C89-$B$5:B89))</f>
        <v>638169633.79000008</v>
      </c>
    </row>
    <row r="90" spans="1:4">
      <c r="A90" s="2">
        <v>173300</v>
      </c>
      <c r="B90" s="2">
        <v>20580.87</v>
      </c>
      <c r="C90" s="2">
        <v>20580.87</v>
      </c>
      <c r="D90" s="8">
        <f>SUMPRODUCT(($A$5:A90=A90)*($C$5:C90-$B$5:B90))</f>
        <v>638169633.79000008</v>
      </c>
    </row>
    <row r="91" spans="1:4">
      <c r="A91" s="2">
        <v>173300</v>
      </c>
      <c r="B91" s="2">
        <v>60000</v>
      </c>
      <c r="C91" s="2">
        <v>60000</v>
      </c>
      <c r="D91" s="8">
        <f>SUMPRODUCT(($A$5:A91=A91)*($C$5:C91-$B$5:B91))</f>
        <v>638169633.79000008</v>
      </c>
    </row>
    <row r="92" spans="1:4">
      <c r="A92" s="2">
        <v>173300</v>
      </c>
      <c r="B92" s="2">
        <v>40000</v>
      </c>
      <c r="C92" s="2">
        <v>40000</v>
      </c>
      <c r="D92" s="8">
        <f>SUMPRODUCT(($A$5:A92=A92)*($C$5:C92-$B$5:B92))</f>
        <v>638169633.79000008</v>
      </c>
    </row>
    <row r="93" spans="1:4">
      <c r="A93" s="2">
        <v>173300</v>
      </c>
      <c r="B93" s="2">
        <v>30000</v>
      </c>
      <c r="C93" s="2">
        <v>30000</v>
      </c>
      <c r="D93" s="8">
        <f>SUMPRODUCT(($A$5:A93=A93)*($C$5:C93-$B$5:B93))</f>
        <v>638169633.79000008</v>
      </c>
    </row>
    <row r="94" spans="1:4">
      <c r="A94" s="2">
        <v>173300</v>
      </c>
      <c r="B94" s="2">
        <v>38137.75</v>
      </c>
      <c r="C94" s="2">
        <v>38137.75</v>
      </c>
      <c r="D94" s="8">
        <f>SUMPRODUCT(($A$5:A94=A94)*($C$5:C94-$B$5:B94))</f>
        <v>638169633.79000008</v>
      </c>
    </row>
    <row r="95" spans="1:4">
      <c r="A95" s="2">
        <v>173300</v>
      </c>
      <c r="B95" s="2">
        <v>83145</v>
      </c>
      <c r="C95" s="2">
        <v>83145</v>
      </c>
      <c r="D95" s="8">
        <f>SUMPRODUCT(($A$5:A95=A95)*($C$5:C95-$B$5:B95))</f>
        <v>638169633.79000008</v>
      </c>
    </row>
    <row r="96" spans="1:4">
      <c r="A96" s="2">
        <v>173300</v>
      </c>
      <c r="B96" s="2">
        <v>170000</v>
      </c>
      <c r="C96" s="2">
        <v>170000</v>
      </c>
      <c r="D96" s="8">
        <f>SUMPRODUCT(($A$5:A96=A96)*($C$5:C96-$B$5:B96))</f>
        <v>638169633.79000008</v>
      </c>
    </row>
    <row r="97" spans="1:4">
      <c r="A97" s="2">
        <v>173300</v>
      </c>
      <c r="B97" s="2">
        <v>35100</v>
      </c>
      <c r="C97" s="2">
        <v>35100</v>
      </c>
      <c r="D97" s="8">
        <f>SUMPRODUCT(($A$5:A97=A97)*($C$5:C97-$B$5:B97))</f>
        <v>638169633.79000008</v>
      </c>
    </row>
    <row r="98" spans="1:4">
      <c r="A98" s="2">
        <v>173300</v>
      </c>
      <c r="B98" s="2">
        <v>10000</v>
      </c>
      <c r="C98" s="2">
        <v>10000</v>
      </c>
      <c r="D98" s="8">
        <f>SUMPRODUCT(($A$5:A98=A98)*($C$5:C98-$B$5:B98))</f>
        <v>638169633.79000008</v>
      </c>
    </row>
    <row r="99" spans="1:4">
      <c r="A99" s="2">
        <v>173300</v>
      </c>
      <c r="B99" s="2">
        <v>0</v>
      </c>
      <c r="C99" s="2">
        <v>152739.1</v>
      </c>
      <c r="D99" s="8">
        <f>SUMPRODUCT(($A$5:A99=A99)*($C$5:C99-$B$5:B99))</f>
        <v>638322372.8900001</v>
      </c>
    </row>
    <row r="100" spans="1:4">
      <c r="A100" s="2">
        <v>173300</v>
      </c>
      <c r="B100" s="2">
        <v>2203.9699999999998</v>
      </c>
      <c r="C100" s="2">
        <v>171744.84</v>
      </c>
      <c r="D100" s="8">
        <f>SUMPRODUCT(($A$5:A100=A100)*($C$5:C100-$B$5:B100))</f>
        <v>638491913.76000011</v>
      </c>
    </row>
    <row r="101" spans="1:4">
      <c r="A101" s="2">
        <v>173300</v>
      </c>
      <c r="B101" s="2">
        <v>145837.93</v>
      </c>
      <c r="C101" s="2">
        <v>175171.31</v>
      </c>
      <c r="D101" s="8">
        <f>SUMPRODUCT(($A$5:A101=A101)*($C$5:C101-$B$5:B101))</f>
        <v>638521247.1400001</v>
      </c>
    </row>
    <row r="102" spans="1:4">
      <c r="A102" s="2">
        <v>173300</v>
      </c>
      <c r="B102" s="2">
        <v>29356.06</v>
      </c>
      <c r="C102" s="2">
        <v>29356.06</v>
      </c>
      <c r="D102" s="8">
        <f>SUMPRODUCT(($A$5:A102=A102)*($C$5:C102-$B$5:B102))</f>
        <v>638521247.1400001</v>
      </c>
    </row>
    <row r="103" spans="1:4">
      <c r="A103" s="2">
        <v>173300</v>
      </c>
      <c r="B103" s="2">
        <v>10000</v>
      </c>
      <c r="C103" s="2">
        <v>10000</v>
      </c>
      <c r="D103" s="8">
        <f>SUMPRODUCT(($A$5:A103=A103)*($C$5:C103-$B$5:B103))</f>
        <v>638521247.1400001</v>
      </c>
    </row>
    <row r="104" spans="1:4">
      <c r="A104" s="2">
        <v>173300</v>
      </c>
      <c r="B104" s="2">
        <v>161294.98000000001</v>
      </c>
      <c r="C104" s="2">
        <v>163748.57</v>
      </c>
      <c r="D104" s="8">
        <f>SUMPRODUCT(($A$5:A104=A104)*($C$5:C104-$B$5:B104))</f>
        <v>638523700.73000014</v>
      </c>
    </row>
    <row r="105" spans="1:4">
      <c r="A105" s="2">
        <v>173300</v>
      </c>
      <c r="B105" s="2">
        <v>126490.56</v>
      </c>
      <c r="C105" s="2">
        <v>126490.56</v>
      </c>
      <c r="D105" s="8">
        <f>SUMPRODUCT(($A$5:A105=A105)*($C$5:C105-$B$5:B105))</f>
        <v>638523700.73000014</v>
      </c>
    </row>
    <row r="106" spans="1:4">
      <c r="A106" s="2">
        <v>173300</v>
      </c>
      <c r="B106" s="2">
        <v>20000</v>
      </c>
      <c r="C106" s="2">
        <v>20000</v>
      </c>
      <c r="D106" s="8">
        <f>SUMPRODUCT(($A$5:A106=A106)*($C$5:C106-$B$5:B106))</f>
        <v>638523700.73000014</v>
      </c>
    </row>
    <row r="107" spans="1:4">
      <c r="A107" s="2">
        <v>173300</v>
      </c>
      <c r="B107" s="2">
        <v>0</v>
      </c>
      <c r="C107" s="2">
        <v>165</v>
      </c>
      <c r="D107" s="8">
        <f>SUMPRODUCT(($A$5:A107=A107)*($C$5:C107-$B$5:B107))</f>
        <v>638523865.73000014</v>
      </c>
    </row>
    <row r="108" spans="1:4">
      <c r="A108" s="2">
        <v>173300</v>
      </c>
      <c r="B108" s="2">
        <v>91024.75</v>
      </c>
      <c r="C108" s="2">
        <v>100304.75</v>
      </c>
      <c r="D108" s="8">
        <f>SUMPRODUCT(($A$5:A108=A108)*($C$5:C108-$B$5:B108))</f>
        <v>638533145.73000014</v>
      </c>
    </row>
    <row r="109" spans="1:4">
      <c r="A109" s="2">
        <v>173300</v>
      </c>
      <c r="B109" s="2">
        <v>0</v>
      </c>
      <c r="C109" s="2">
        <v>10000</v>
      </c>
      <c r="D109" s="8">
        <f>SUMPRODUCT(($A$5:A109=A109)*($C$5:C109-$B$5:B109))</f>
        <v>638543145.73000014</v>
      </c>
    </row>
    <row r="110" spans="1:4">
      <c r="A110" s="2">
        <v>173300</v>
      </c>
      <c r="B110" s="2">
        <v>66676.679999999993</v>
      </c>
      <c r="C110" s="2">
        <v>66676.679999999993</v>
      </c>
      <c r="D110" s="8">
        <f>SUMPRODUCT(($A$5:A110=A110)*($C$5:C110-$B$5:B110))</f>
        <v>638543145.73000014</v>
      </c>
    </row>
    <row r="111" spans="1:4">
      <c r="A111" s="2">
        <v>173300</v>
      </c>
      <c r="B111" s="2">
        <v>20000</v>
      </c>
      <c r="C111" s="2">
        <v>20000</v>
      </c>
      <c r="D111" s="8">
        <f>SUMPRODUCT(($A$5:A111=A111)*($C$5:C111-$B$5:B111))</f>
        <v>638543145.73000014</v>
      </c>
    </row>
    <row r="112" spans="1:4">
      <c r="A112" s="2">
        <v>173300</v>
      </c>
      <c r="B112" s="2">
        <v>146209.26</v>
      </c>
      <c r="C112" s="2">
        <v>486437.23</v>
      </c>
      <c r="D112" s="8">
        <f>SUMPRODUCT(($A$5:A112=A112)*($C$5:C112-$B$5:B112))</f>
        <v>638883373.70000017</v>
      </c>
    </row>
    <row r="113" spans="1:4">
      <c r="A113" s="2">
        <v>173300</v>
      </c>
      <c r="B113" s="2">
        <v>0</v>
      </c>
      <c r="C113" s="2">
        <v>12475.27</v>
      </c>
      <c r="D113" s="8">
        <f>SUMPRODUCT(($A$5:A113=A113)*($C$5:C113-$B$5:B113))</f>
        <v>638895848.97000015</v>
      </c>
    </row>
    <row r="114" spans="1:4">
      <c r="A114" s="2">
        <v>173300</v>
      </c>
      <c r="B114" s="2">
        <v>30000</v>
      </c>
      <c r="C114" s="2">
        <v>30000</v>
      </c>
      <c r="D114" s="8">
        <f>SUMPRODUCT(($A$5:A114=A114)*($C$5:C114-$B$5:B114))</f>
        <v>638895848.97000015</v>
      </c>
    </row>
    <row r="115" spans="1:4">
      <c r="A115" s="2">
        <v>173300</v>
      </c>
      <c r="B115" s="2">
        <v>25874.99</v>
      </c>
      <c r="C115" s="2">
        <v>25874.99</v>
      </c>
      <c r="D115" s="8">
        <f>SUMPRODUCT(($A$5:A115=A115)*($C$5:C115-$B$5:B115))</f>
        <v>638895848.97000015</v>
      </c>
    </row>
    <row r="116" spans="1:4">
      <c r="A116" s="2">
        <v>173300</v>
      </c>
      <c r="B116" s="2">
        <v>135122.04999999999</v>
      </c>
      <c r="C116" s="2">
        <v>135122.04999999999</v>
      </c>
      <c r="D116" s="8">
        <f>SUMPRODUCT(($A$5:A116=A116)*($C$5:C116-$B$5:B116))</f>
        <v>638895848.97000015</v>
      </c>
    </row>
    <row r="117" spans="1:4">
      <c r="A117" s="2">
        <v>173300</v>
      </c>
      <c r="B117" s="2">
        <v>475985.24</v>
      </c>
      <c r="C117" s="2">
        <v>1026272.34</v>
      </c>
      <c r="D117" s="8">
        <f>SUMPRODUCT(($A$5:A117=A117)*($C$5:C117-$B$5:B117))</f>
        <v>639446136.07000017</v>
      </c>
    </row>
    <row r="118" spans="1:4">
      <c r="A118" s="2">
        <v>173300</v>
      </c>
      <c r="B118" s="2">
        <v>4323405.45</v>
      </c>
      <c r="C118" s="2">
        <v>232588122.38999999</v>
      </c>
      <c r="D118" s="8">
        <f>SUMPRODUCT(($A$5:A118=A118)*($C$5:C118-$B$5:B118))</f>
        <v>867710853.01000023</v>
      </c>
    </row>
    <row r="119" spans="1:4">
      <c r="A119" s="2">
        <v>173300</v>
      </c>
      <c r="B119" s="2">
        <v>37440</v>
      </c>
      <c r="C119" s="2">
        <v>37440</v>
      </c>
      <c r="D119" s="8">
        <f>SUMPRODUCT(($A$5:A119=A119)*($C$5:C119-$B$5:B119))</f>
        <v>867710853.01000023</v>
      </c>
    </row>
    <row r="120" spans="1:4">
      <c r="A120" s="2">
        <v>173300</v>
      </c>
      <c r="B120" s="2">
        <v>12884.97</v>
      </c>
      <c r="C120" s="2">
        <v>12884.97</v>
      </c>
      <c r="D120" s="8">
        <f>SUMPRODUCT(($A$5:A120=A120)*($C$5:C120-$B$5:B120))</f>
        <v>867710853.01000023</v>
      </c>
    </row>
    <row r="121" spans="1:4">
      <c r="A121" s="2">
        <v>173300</v>
      </c>
      <c r="B121" s="2">
        <v>499691.85</v>
      </c>
      <c r="C121" s="2">
        <v>522027.41</v>
      </c>
      <c r="D121" s="8">
        <f>SUMPRODUCT(($A$5:A121=A121)*($C$5:C121-$B$5:B121))</f>
        <v>867733188.57000017</v>
      </c>
    </row>
    <row r="122" spans="1:4">
      <c r="A122" s="2">
        <v>173300</v>
      </c>
      <c r="B122" s="2">
        <v>107198.12</v>
      </c>
      <c r="C122" s="2">
        <v>107198.12</v>
      </c>
      <c r="D122" s="8">
        <f>SUMPRODUCT(($A$5:A122=A122)*($C$5:C122-$B$5:B122))</f>
        <v>867733188.57000017</v>
      </c>
    </row>
    <row r="123" spans="1:4">
      <c r="A123" s="2">
        <v>173300</v>
      </c>
      <c r="B123" s="2">
        <v>0</v>
      </c>
      <c r="C123" s="2">
        <v>0.34</v>
      </c>
      <c r="D123" s="8">
        <f>SUMPRODUCT(($A$5:A123=A123)*($C$5:C123-$B$5:B123))</f>
        <v>867733188.91000021</v>
      </c>
    </row>
    <row r="124" spans="1:4">
      <c r="A124" s="2">
        <v>173300</v>
      </c>
      <c r="B124" s="2">
        <v>10000</v>
      </c>
      <c r="C124" s="2">
        <v>10000</v>
      </c>
      <c r="D124" s="8">
        <f>SUMPRODUCT(($A$5:A124=A124)*($C$5:C124-$B$5:B124))</f>
        <v>867733188.91000021</v>
      </c>
    </row>
    <row r="125" spans="1:4">
      <c r="A125" s="2">
        <v>173300</v>
      </c>
      <c r="B125" s="2">
        <v>1220.95</v>
      </c>
      <c r="C125" s="2">
        <v>242817.21</v>
      </c>
      <c r="D125" s="8">
        <f>SUMPRODUCT(($A$5:A125=A125)*($C$5:C125-$B$5:B125))</f>
        <v>867974785.1700002</v>
      </c>
    </row>
    <row r="126" spans="1:4">
      <c r="A126" s="2">
        <v>173300</v>
      </c>
      <c r="B126" s="2">
        <v>20000</v>
      </c>
      <c r="C126" s="2">
        <v>20000</v>
      </c>
      <c r="D126" s="8">
        <f>SUMPRODUCT(($A$5:A126=A126)*($C$5:C126-$B$5:B126))</f>
        <v>867974785.1700002</v>
      </c>
    </row>
    <row r="127" spans="1:4">
      <c r="A127" s="2">
        <v>173300</v>
      </c>
      <c r="B127" s="2">
        <v>11274.7</v>
      </c>
      <c r="C127" s="2">
        <v>11274.7</v>
      </c>
      <c r="D127" s="8">
        <f>SUMPRODUCT(($A$5:A127=A127)*($C$5:C127-$B$5:B127))</f>
        <v>867974785.1700002</v>
      </c>
    </row>
    <row r="128" spans="1:4">
      <c r="A128" s="2">
        <v>173300</v>
      </c>
      <c r="B128" s="2">
        <v>0</v>
      </c>
      <c r="C128" s="2">
        <v>20</v>
      </c>
      <c r="D128" s="8">
        <f>SUMPRODUCT(($A$5:A128=A128)*($C$5:C128-$B$5:B128))</f>
        <v>867974805.1700002</v>
      </c>
    </row>
    <row r="129" spans="1:4">
      <c r="A129" s="2">
        <v>173300</v>
      </c>
      <c r="B129" s="2">
        <v>204688.61</v>
      </c>
      <c r="C129" s="2">
        <v>204688.61</v>
      </c>
      <c r="D129" s="8">
        <f>SUMPRODUCT(($A$5:A129=A129)*($C$5:C129-$B$5:B129))</f>
        <v>867974805.1700002</v>
      </c>
    </row>
    <row r="130" spans="1:4">
      <c r="A130" s="2">
        <v>173300</v>
      </c>
      <c r="B130" s="2">
        <v>15986.05</v>
      </c>
      <c r="C130" s="2">
        <v>117464.64</v>
      </c>
      <c r="D130" s="8">
        <f>SUMPRODUCT(($A$5:A130=A130)*($C$5:C130-$B$5:B130))</f>
        <v>868076283.76000023</v>
      </c>
    </row>
    <row r="131" spans="1:4">
      <c r="A131" s="2">
        <v>173300</v>
      </c>
      <c r="B131" s="2">
        <v>190976.9</v>
      </c>
      <c r="C131" s="2">
        <v>190976.9</v>
      </c>
      <c r="D131" s="8">
        <f>SUMPRODUCT(($A$5:A131=A131)*($C$5:C131-$B$5:B131))</f>
        <v>868076283.76000023</v>
      </c>
    </row>
    <row r="132" spans="1:4">
      <c r="A132" s="2">
        <v>173300</v>
      </c>
      <c r="B132" s="2">
        <v>787416</v>
      </c>
      <c r="C132" s="2">
        <v>800705.88</v>
      </c>
      <c r="D132" s="8">
        <f>SUMPRODUCT(($A$5:A132=A132)*($C$5:C132-$B$5:B132))</f>
        <v>868089573.64000022</v>
      </c>
    </row>
    <row r="133" spans="1:4">
      <c r="A133" s="2">
        <v>173300</v>
      </c>
      <c r="B133" s="2">
        <v>278164.21000000002</v>
      </c>
      <c r="C133" s="2">
        <v>555812.89</v>
      </c>
      <c r="D133" s="8">
        <f>SUMPRODUCT(($A$5:A133=A133)*($C$5:C133-$B$5:B133))</f>
        <v>868367222.32000017</v>
      </c>
    </row>
    <row r="134" spans="1:4">
      <c r="A134" s="2">
        <v>173300</v>
      </c>
      <c r="B134" s="2">
        <v>42628.04</v>
      </c>
      <c r="C134" s="2">
        <v>621890.79</v>
      </c>
      <c r="D134" s="8">
        <f>SUMPRODUCT(($A$5:A134=A134)*($C$5:C134-$B$5:B134))</f>
        <v>868946485.07000017</v>
      </c>
    </row>
    <row r="135" spans="1:4">
      <c r="A135" s="2">
        <v>173300</v>
      </c>
      <c r="B135" s="2">
        <v>216322.86</v>
      </c>
      <c r="C135" s="2">
        <v>384314.69</v>
      </c>
      <c r="D135" s="8">
        <f>SUMPRODUCT(($A$5:A135=A135)*($C$5:C135-$B$5:B135))</f>
        <v>869114476.90000021</v>
      </c>
    </row>
    <row r="136" spans="1:4">
      <c r="A136" s="2">
        <v>173300</v>
      </c>
      <c r="B136" s="2">
        <v>39142.33</v>
      </c>
      <c r="C136" s="2">
        <v>830266.08</v>
      </c>
      <c r="D136" s="8">
        <f>SUMPRODUCT(($A$5:A136=A136)*($C$5:C136-$B$5:B136))</f>
        <v>869905600.65000021</v>
      </c>
    </row>
    <row r="137" spans="1:4">
      <c r="A137" s="2">
        <v>173300</v>
      </c>
      <c r="B137" s="2">
        <v>215</v>
      </c>
      <c r="C137" s="2">
        <v>215</v>
      </c>
      <c r="D137" s="8">
        <f>SUMPRODUCT(($A$5:A137=A137)*($C$5:C137-$B$5:B137))</f>
        <v>869905600.65000021</v>
      </c>
    </row>
    <row r="138" spans="1:4">
      <c r="A138" s="2">
        <v>173300</v>
      </c>
      <c r="B138" s="2">
        <v>22896.94</v>
      </c>
      <c r="C138" s="2">
        <v>22896.94</v>
      </c>
      <c r="D138" s="8">
        <f>SUMPRODUCT(($A$5:A138=A138)*($C$5:C138-$B$5:B138))</f>
        <v>869905600.65000021</v>
      </c>
    </row>
    <row r="139" spans="1:4">
      <c r="A139" s="2">
        <v>173300</v>
      </c>
      <c r="B139" s="2">
        <v>91555.16</v>
      </c>
      <c r="C139" s="2">
        <v>91555.16</v>
      </c>
      <c r="D139" s="8">
        <f>SUMPRODUCT(($A$5:A139=A139)*($C$5:C139-$B$5:B139))</f>
        <v>869905600.65000021</v>
      </c>
    </row>
    <row r="140" spans="1:4">
      <c r="A140" s="2">
        <v>173300</v>
      </c>
      <c r="B140" s="2">
        <v>0</v>
      </c>
      <c r="C140" s="2">
        <v>278074.90000000002</v>
      </c>
      <c r="D140" s="8">
        <f>SUMPRODUCT(($A$5:A140=A140)*($C$5:C140-$B$5:B140))</f>
        <v>870183675.55000019</v>
      </c>
    </row>
    <row r="141" spans="1:4">
      <c r="A141" s="2">
        <v>173300</v>
      </c>
      <c r="B141" s="2">
        <v>16145.44</v>
      </c>
      <c r="C141" s="2">
        <v>16145.44</v>
      </c>
      <c r="D141" s="8">
        <f>SUMPRODUCT(($A$5:A141=A141)*($C$5:C141-$B$5:B141))</f>
        <v>870183675.55000019</v>
      </c>
    </row>
    <row r="142" spans="1:4">
      <c r="A142" s="2">
        <v>173300</v>
      </c>
      <c r="B142" s="2">
        <v>6137146.9500000002</v>
      </c>
      <c r="C142" s="2">
        <v>6137146.9500000002</v>
      </c>
      <c r="D142" s="8">
        <f>SUMPRODUCT(($A$5:A142=A142)*($C$5:C142-$B$5:B142))</f>
        <v>870183675.55000019</v>
      </c>
    </row>
    <row r="143" spans="1:4">
      <c r="A143" s="2">
        <v>173300</v>
      </c>
      <c r="B143" s="2">
        <v>2774.58</v>
      </c>
      <c r="C143" s="2">
        <v>2774.58</v>
      </c>
      <c r="D143" s="8">
        <f>SUMPRODUCT(($A$5:A143=A143)*($C$5:C143-$B$5:B143))</f>
        <v>870183675.55000019</v>
      </c>
    </row>
    <row r="144" spans="1:4">
      <c r="A144" s="2">
        <v>173300</v>
      </c>
      <c r="B144" s="2">
        <v>42441.15</v>
      </c>
      <c r="C144" s="2">
        <v>200045.13</v>
      </c>
      <c r="D144" s="8">
        <f>SUMPRODUCT(($A$5:A144=A144)*($C$5:C144-$B$5:B144))</f>
        <v>870341279.53000021</v>
      </c>
    </row>
    <row r="145" spans="1:4">
      <c r="A145" s="2">
        <v>173300</v>
      </c>
      <c r="B145" s="2">
        <v>20000</v>
      </c>
      <c r="C145" s="2">
        <v>20000</v>
      </c>
      <c r="D145" s="8">
        <f>SUMPRODUCT(($A$5:A145=A145)*($C$5:C145-$B$5:B145))</f>
        <v>870341279.53000021</v>
      </c>
    </row>
    <row r="146" spans="1:4">
      <c r="A146" s="2">
        <v>173300</v>
      </c>
      <c r="B146" s="2">
        <v>0</v>
      </c>
      <c r="C146" s="2">
        <v>226512900.59</v>
      </c>
      <c r="D146" s="8">
        <f>SUMPRODUCT(($A$5:A146=A146)*($C$5:C146-$B$5:B146))</f>
        <v>1096854180.1200001</v>
      </c>
    </row>
    <row r="147" spans="1:4">
      <c r="A147" s="2">
        <v>173300</v>
      </c>
      <c r="B147" s="2">
        <v>5824</v>
      </c>
      <c r="C147" s="2">
        <v>5824</v>
      </c>
      <c r="D147" s="8">
        <f>SUMPRODUCT(($A$5:A147=A147)*($C$5:C147-$B$5:B147))</f>
        <v>1096854180.1200001</v>
      </c>
    </row>
    <row r="148" spans="1:4">
      <c r="A148" s="2">
        <v>173300</v>
      </c>
      <c r="B148" s="2">
        <v>0</v>
      </c>
      <c r="C148" s="2">
        <v>15761.03</v>
      </c>
      <c r="D148" s="8">
        <f>SUMPRODUCT(($A$5:A148=A148)*($C$5:C148-$B$5:B148))</f>
        <v>1096869941.1500001</v>
      </c>
    </row>
    <row r="149" spans="1:4">
      <c r="A149" s="2">
        <v>173300</v>
      </c>
      <c r="B149" s="2">
        <v>1152</v>
      </c>
      <c r="C149" s="2">
        <v>1152</v>
      </c>
      <c r="D149" s="8">
        <f>SUMPRODUCT(($A$5:A149=A149)*($C$5:C149-$B$5:B149))</f>
        <v>1096869941.1500001</v>
      </c>
    </row>
    <row r="150" spans="1:4">
      <c r="A150" s="2">
        <v>173300</v>
      </c>
      <c r="B150" s="2">
        <v>3243770.39</v>
      </c>
      <c r="C150" s="2">
        <v>3348460.81</v>
      </c>
      <c r="D150" s="8">
        <f>SUMPRODUCT(($A$5:A150=A150)*($C$5:C150-$B$5:B150))</f>
        <v>1096974631.5700002</v>
      </c>
    </row>
    <row r="151" spans="1:4">
      <c r="A151" s="2">
        <v>173300</v>
      </c>
      <c r="B151" s="2">
        <v>1032579.9</v>
      </c>
      <c r="C151" s="2">
        <v>1032579.9</v>
      </c>
      <c r="D151" s="8">
        <f>SUMPRODUCT(($A$5:A151=A151)*($C$5:C151-$B$5:B151))</f>
        <v>1096974631.5700002</v>
      </c>
    </row>
    <row r="152" spans="1:4">
      <c r="A152" s="2">
        <v>173300</v>
      </c>
      <c r="B152" s="2">
        <v>0</v>
      </c>
      <c r="C152" s="2">
        <v>40316.07</v>
      </c>
      <c r="D152" s="8">
        <f>SUMPRODUCT(($A$5:A152=A152)*($C$5:C152-$B$5:B152))</f>
        <v>1097014947.6400001</v>
      </c>
    </row>
    <row r="153" spans="1:4">
      <c r="A153" s="2">
        <v>173300</v>
      </c>
      <c r="B153" s="2">
        <v>0</v>
      </c>
      <c r="C153" s="2">
        <v>20580.990000000002</v>
      </c>
      <c r="D153" s="8">
        <f>SUMPRODUCT(($A$5:A153=A153)*($C$5:C153-$B$5:B153))</f>
        <v>1097035528.6300001</v>
      </c>
    </row>
    <row r="154" spans="1:4">
      <c r="A154" s="2">
        <v>173300</v>
      </c>
      <c r="B154" s="2">
        <v>61236.49</v>
      </c>
      <c r="C154" s="2">
        <v>61236.49</v>
      </c>
      <c r="D154" s="8">
        <f>SUMPRODUCT(($A$5:A154=A154)*($C$5:C154-$B$5:B154))</f>
        <v>1097035528.6300001</v>
      </c>
    </row>
    <row r="155" spans="1:4">
      <c r="A155" s="2">
        <v>173300</v>
      </c>
      <c r="B155" s="2">
        <v>108.41</v>
      </c>
      <c r="C155" s="2">
        <v>108.41</v>
      </c>
      <c r="D155" s="8">
        <f>SUMPRODUCT(($A$5:A155=A155)*($C$5:C155-$B$5:B155))</f>
        <v>1097035528.6300001</v>
      </c>
    </row>
    <row r="156" spans="1:4">
      <c r="A156" s="2">
        <v>173300</v>
      </c>
      <c r="B156" s="2">
        <v>218034.3</v>
      </c>
      <c r="C156" s="2">
        <v>218034.3</v>
      </c>
      <c r="D156" s="8">
        <f>SUMPRODUCT(($A$5:A156=A156)*($C$5:C156-$B$5:B156))</f>
        <v>1097035528.6300001</v>
      </c>
    </row>
    <row r="157" spans="1:4">
      <c r="A157" s="2">
        <v>173300</v>
      </c>
      <c r="B157" s="2">
        <v>0</v>
      </c>
      <c r="C157" s="2">
        <v>49391067.579999998</v>
      </c>
      <c r="D157" s="8">
        <f>SUMPRODUCT(($A$5:A157=A157)*($C$5:C157-$B$5:B157))</f>
        <v>1146426596.21</v>
      </c>
    </row>
    <row r="158" spans="1:4">
      <c r="A158" s="2">
        <v>173300</v>
      </c>
      <c r="B158" s="2">
        <v>47606919.329999998</v>
      </c>
      <c r="C158" s="2">
        <v>138126242.80000001</v>
      </c>
      <c r="D158" s="8">
        <f>SUMPRODUCT(($A$5:A158=A158)*($C$5:C158-$B$5:B158))</f>
        <v>1236945919.6800001</v>
      </c>
    </row>
    <row r="159" spans="1:4">
      <c r="A159" s="2">
        <v>173300</v>
      </c>
      <c r="B159" s="2">
        <v>0</v>
      </c>
      <c r="C159" s="2">
        <v>65807.539999999994</v>
      </c>
      <c r="D159" s="8">
        <f>SUMPRODUCT(($A$5:A159=A159)*($C$5:C159-$B$5:B159))</f>
        <v>1237011727.22</v>
      </c>
    </row>
    <row r="160" spans="1:4">
      <c r="A160" s="2">
        <v>173300</v>
      </c>
      <c r="B160" s="2">
        <v>0</v>
      </c>
      <c r="C160" s="2">
        <v>503345.52</v>
      </c>
      <c r="D160" s="8">
        <f>SUMPRODUCT(($A$5:A160=A160)*($C$5:C160-$B$5:B160))</f>
        <v>1237515072.74</v>
      </c>
    </row>
    <row r="161" spans="1:4">
      <c r="A161" s="2">
        <v>173300</v>
      </c>
      <c r="B161" s="2">
        <v>15408.09</v>
      </c>
      <c r="C161" s="2">
        <v>55653.18</v>
      </c>
      <c r="D161" s="8">
        <f>SUMPRODUCT(($A$5:A161=A161)*($C$5:C161-$B$5:B161))</f>
        <v>1237555317.8299999</v>
      </c>
    </row>
    <row r="162" spans="1:4">
      <c r="A162" s="2">
        <v>173300</v>
      </c>
      <c r="B162" s="2">
        <v>22881.05</v>
      </c>
      <c r="C162" s="2">
        <v>22881.05</v>
      </c>
      <c r="D162" s="8">
        <f>SUMPRODUCT(($A$5:A162=A162)*($C$5:C162-$B$5:B162))</f>
        <v>1237555317.8299999</v>
      </c>
    </row>
    <row r="163" spans="1:4">
      <c r="A163" s="2">
        <v>173300</v>
      </c>
      <c r="B163" s="2">
        <v>0</v>
      </c>
      <c r="C163" s="2">
        <v>44520.7</v>
      </c>
      <c r="D163" s="8">
        <f>SUMPRODUCT(($A$5:A163=A163)*($C$5:C163-$B$5:B163))</f>
        <v>1237599838.53</v>
      </c>
    </row>
    <row r="164" spans="1:4">
      <c r="A164" s="2">
        <v>173300</v>
      </c>
      <c r="B164" s="2">
        <v>0</v>
      </c>
      <c r="C164" s="2">
        <v>26786340</v>
      </c>
      <c r="D164" s="8">
        <f>SUMPRODUCT(($A$5:A164=A164)*($C$5:C164-$B$5:B164))</f>
        <v>1264386178.53</v>
      </c>
    </row>
    <row r="165" spans="1:4">
      <c r="A165" s="2">
        <v>173300</v>
      </c>
      <c r="B165" s="2">
        <v>29414935.280000001</v>
      </c>
      <c r="C165" s="2">
        <v>30119466.079999998</v>
      </c>
      <c r="D165" s="8">
        <f>SUMPRODUCT(($A$5:A165=A165)*($C$5:C165-$B$5:B165))</f>
        <v>1265090709.3299999</v>
      </c>
    </row>
    <row r="166" spans="1:4">
      <c r="A166" s="2">
        <v>173300</v>
      </c>
      <c r="B166" s="2">
        <v>6824667.4400000004</v>
      </c>
      <c r="C166" s="2">
        <v>23964912.07</v>
      </c>
      <c r="D166" s="8">
        <f>SUMPRODUCT(($A$5:A166=A166)*($C$5:C166-$B$5:B166))</f>
        <v>1282230953.96</v>
      </c>
    </row>
    <row r="167" spans="1:4">
      <c r="A167" s="2">
        <v>173300</v>
      </c>
      <c r="B167" s="2">
        <v>0</v>
      </c>
      <c r="C167" s="2">
        <v>46648.97</v>
      </c>
      <c r="D167" s="8">
        <f>SUMPRODUCT(($A$5:A167=A167)*($C$5:C167-$B$5:B167))</f>
        <v>1282277602.9300001</v>
      </c>
    </row>
    <row r="168" spans="1:4">
      <c r="A168" s="2">
        <v>173300</v>
      </c>
      <c r="B168" s="2">
        <v>138267.21</v>
      </c>
      <c r="C168" s="2">
        <v>138267.21</v>
      </c>
      <c r="D168" s="8">
        <f>SUMPRODUCT(($A$5:A168=A168)*($C$5:C168-$B$5:B168))</f>
        <v>1282277602.9300001</v>
      </c>
    </row>
    <row r="169" spans="1:4">
      <c r="A169" s="2">
        <v>173300</v>
      </c>
      <c r="B169" s="2">
        <v>510231.54</v>
      </c>
      <c r="C169" s="2">
        <v>510231.54</v>
      </c>
      <c r="D169" s="8">
        <f>SUMPRODUCT(($A$5:A169=A169)*($C$5:C169-$B$5:B169))</f>
        <v>1282277602.9300001</v>
      </c>
    </row>
    <row r="170" spans="1:4">
      <c r="A170" s="2">
        <v>173300</v>
      </c>
      <c r="B170" s="2">
        <v>224494313.69999999</v>
      </c>
      <c r="C170" s="2">
        <v>371793446.26999998</v>
      </c>
      <c r="D170" s="8">
        <f>SUMPRODUCT(($A$5:A170=A170)*($C$5:C170-$B$5:B170))</f>
        <v>1429576735.5</v>
      </c>
    </row>
    <row r="171" spans="1:4">
      <c r="A171" s="2">
        <v>173400</v>
      </c>
      <c r="B171" s="2">
        <v>23924943301.470001</v>
      </c>
      <c r="C171" s="2">
        <v>37087159730.019997</v>
      </c>
      <c r="D171" s="8">
        <f>SUMPRODUCT(($A$5:A171=A171)*($C$5:C171-$B$5:B171))</f>
        <v>13162216428.549995</v>
      </c>
    </row>
    <row r="172" spans="1:4">
      <c r="A172" s="2">
        <v>173400</v>
      </c>
      <c r="B172" s="2">
        <v>14266406515.91</v>
      </c>
      <c r="C172" s="2">
        <v>14650773168.02</v>
      </c>
      <c r="D172" s="8">
        <f>SUMPRODUCT(($A$5:A172=A172)*($C$5:C172-$B$5:B172))</f>
        <v>13546583080.659996</v>
      </c>
    </row>
    <row r="173" spans="1:4">
      <c r="A173" s="2">
        <v>173400</v>
      </c>
      <c r="B173" s="2">
        <v>2598845280.9699998</v>
      </c>
      <c r="C173" s="2">
        <v>2675804842.1799998</v>
      </c>
      <c r="D173" s="8">
        <f>SUMPRODUCT(($A$5:A173=A173)*($C$5:C173-$B$5:B173))</f>
        <v>13623542641.869995</v>
      </c>
    </row>
    <row r="174" spans="1:4">
      <c r="A174" s="2">
        <v>173400</v>
      </c>
      <c r="B174" s="2">
        <v>118481840.68000001</v>
      </c>
      <c r="C174" s="2">
        <v>128420376</v>
      </c>
      <c r="D174" s="8">
        <f>SUMPRODUCT(($A$5:A174=A174)*($C$5:C174-$B$5:B174))</f>
        <v>13633481177.189995</v>
      </c>
    </row>
    <row r="175" spans="1:4">
      <c r="A175" s="2">
        <v>173400</v>
      </c>
      <c r="B175" s="2">
        <v>312470718.62</v>
      </c>
      <c r="C175" s="2">
        <v>1448361435.49</v>
      </c>
      <c r="D175" s="8">
        <f>SUMPRODUCT(($A$5:A175=A175)*($C$5:C175-$B$5:B175))</f>
        <v>14769371894.059994</v>
      </c>
    </row>
    <row r="176" spans="1:4">
      <c r="A176" s="2">
        <v>173400</v>
      </c>
      <c r="B176" s="2">
        <v>3842838646.6799998</v>
      </c>
      <c r="C176" s="2">
        <v>6259860636.8100004</v>
      </c>
      <c r="D176" s="8">
        <f>SUMPRODUCT(($A$5:A176=A176)*($C$5:C176-$B$5:B176))</f>
        <v>17186393884.189995</v>
      </c>
    </row>
    <row r="177" spans="1:4">
      <c r="A177" s="2">
        <v>173400</v>
      </c>
      <c r="B177" s="2">
        <v>77477361.019999996</v>
      </c>
      <c r="C177" s="2">
        <v>124002892.29000001</v>
      </c>
      <c r="D177" s="8">
        <f>SUMPRODUCT(($A$5:A177=A177)*($C$5:C177-$B$5:B177))</f>
        <v>17232919415.459995</v>
      </c>
    </row>
    <row r="178" spans="1:4">
      <c r="A178" s="2">
        <v>173400</v>
      </c>
      <c r="B178" s="2">
        <v>187603942.88999999</v>
      </c>
      <c r="C178" s="2">
        <v>284084411.17000002</v>
      </c>
      <c r="D178" s="8">
        <f>SUMPRODUCT(($A$5:A178=A178)*($C$5:C178-$B$5:B178))</f>
        <v>17329399883.739994</v>
      </c>
    </row>
    <row r="179" spans="1:4">
      <c r="A179" s="2">
        <v>173400</v>
      </c>
      <c r="B179" s="2">
        <v>8626766.3000000007</v>
      </c>
      <c r="C179" s="2">
        <v>15555893</v>
      </c>
      <c r="D179" s="8">
        <f>SUMPRODUCT(($A$5:A179=A179)*($C$5:C179-$B$5:B179))</f>
        <v>17336329010.439995</v>
      </c>
    </row>
    <row r="180" spans="1:4">
      <c r="A180" s="2">
        <v>173400</v>
      </c>
      <c r="B180" s="2">
        <v>1496575983.27</v>
      </c>
      <c r="C180" s="2">
        <v>2533537205.5300002</v>
      </c>
      <c r="D180" s="8">
        <f>SUMPRODUCT(($A$5:A180=A180)*($C$5:C180-$B$5:B180))</f>
        <v>18373290232.699997</v>
      </c>
    </row>
    <row r="181" spans="1:4">
      <c r="A181" s="2">
        <v>173400</v>
      </c>
      <c r="B181" s="2">
        <v>3432708166.04</v>
      </c>
      <c r="C181" s="2">
        <v>4165027212.0900002</v>
      </c>
      <c r="D181" s="8">
        <f>SUMPRODUCT(($A$5:A181=A181)*($C$5:C181-$B$5:B181))</f>
        <v>19105609278.749996</v>
      </c>
    </row>
    <row r="182" spans="1:4">
      <c r="A182" s="2">
        <v>173400</v>
      </c>
      <c r="B182" s="2">
        <v>88882.21</v>
      </c>
      <c r="C182" s="2">
        <v>1318448261.8599999</v>
      </c>
      <c r="D182" s="8">
        <f>SUMPRODUCT(($A$5:A182=A182)*($C$5:C182-$B$5:B182))</f>
        <v>20423968658.399998</v>
      </c>
    </row>
    <row r="183" spans="1:4">
      <c r="A183" s="2">
        <v>173400</v>
      </c>
      <c r="B183" s="2">
        <v>6806831.7999999998</v>
      </c>
      <c r="C183" s="2">
        <v>6987504.6699999999</v>
      </c>
      <c r="D183" s="8">
        <f>SUMPRODUCT(($A$5:A183=A183)*($C$5:C183-$B$5:B183))</f>
        <v>20424149331.269997</v>
      </c>
    </row>
    <row r="184" spans="1:4">
      <c r="A184" s="2">
        <v>173400</v>
      </c>
      <c r="B184" s="2">
        <v>19523818.600000001</v>
      </c>
      <c r="C184" s="2">
        <v>19863618.25</v>
      </c>
      <c r="D184" s="8">
        <f>SUMPRODUCT(($A$5:A184=A184)*($C$5:C184-$B$5:B184))</f>
        <v>20424489130.919998</v>
      </c>
    </row>
    <row r="185" spans="1:4">
      <c r="A185" s="2">
        <v>173400</v>
      </c>
      <c r="B185" s="2">
        <v>629184928.51999998</v>
      </c>
      <c r="C185" s="2">
        <v>751617478.66999996</v>
      </c>
      <c r="D185" s="8">
        <f>SUMPRODUCT(($A$5:A185=A185)*($C$5:C185-$B$5:B185))</f>
        <v>20546921681.07</v>
      </c>
    </row>
    <row r="186" spans="1:4">
      <c r="A186" s="2">
        <v>173400</v>
      </c>
      <c r="B186" s="2">
        <v>111752660.03</v>
      </c>
      <c r="C186" s="2">
        <v>1119533137.96</v>
      </c>
      <c r="D186" s="8">
        <f>SUMPRODUCT(($A$5:A186=A186)*($C$5:C186-$B$5:B186))</f>
        <v>21554702159</v>
      </c>
    </row>
    <row r="187" spans="1:4">
      <c r="A187" s="2">
        <v>173400</v>
      </c>
      <c r="B187" s="2">
        <v>4632592.22</v>
      </c>
      <c r="C187" s="2">
        <v>18488871.670000002</v>
      </c>
      <c r="D187" s="8">
        <f>SUMPRODUCT(($A$5:A187=A187)*($C$5:C187-$B$5:B187))</f>
        <v>21568558438.450001</v>
      </c>
    </row>
    <row r="188" spans="1:4">
      <c r="A188" s="2">
        <v>173400</v>
      </c>
      <c r="B188" s="2">
        <v>642215366.58000004</v>
      </c>
      <c r="C188" s="2">
        <v>642215366.58000004</v>
      </c>
      <c r="D188" s="8">
        <f>SUMPRODUCT(($A$5:A188=A188)*($C$5:C188-$B$5:B188))</f>
        <v>21568558438.450001</v>
      </c>
    </row>
    <row r="189" spans="1:4">
      <c r="A189" s="2">
        <v>173400</v>
      </c>
      <c r="B189" s="2">
        <v>90892526.489999995</v>
      </c>
      <c r="C189" s="2">
        <v>90892526.489999995</v>
      </c>
      <c r="D189" s="8">
        <f>SUMPRODUCT(($A$5:A189=A189)*($C$5:C189-$B$5:B189))</f>
        <v>21568558438.450001</v>
      </c>
    </row>
    <row r="190" spans="1:4">
      <c r="A190" s="2">
        <v>173400</v>
      </c>
      <c r="B190" s="2">
        <v>254000</v>
      </c>
      <c r="C190" s="2">
        <v>254000</v>
      </c>
      <c r="D190" s="8">
        <f>SUMPRODUCT(($A$5:A190=A190)*($C$5:C190-$B$5:B190))</f>
        <v>21568558438.450001</v>
      </c>
    </row>
    <row r="191" spans="1:4">
      <c r="A191" s="2">
        <v>173400</v>
      </c>
      <c r="B191" s="2">
        <v>100000</v>
      </c>
      <c r="C191" s="2">
        <v>100000</v>
      </c>
      <c r="D191" s="8">
        <f>SUMPRODUCT(($A$5:A191=A191)*($C$5:C191-$B$5:B191))</f>
        <v>21568558438.450001</v>
      </c>
    </row>
    <row r="192" spans="1:4">
      <c r="A192" s="2">
        <v>173410</v>
      </c>
      <c r="B192" s="2">
        <v>0</v>
      </c>
      <c r="C192" s="2">
        <v>2105847.12</v>
      </c>
      <c r="D192" s="8">
        <f>SUMPRODUCT(($A$5:A192=A192)*($C$5:C192-$B$5:B192))</f>
        <v>2105847.12</v>
      </c>
    </row>
    <row r="193" spans="1:4">
      <c r="A193" s="2">
        <v>173410</v>
      </c>
      <c r="B193" s="2">
        <v>0</v>
      </c>
      <c r="C193" s="2">
        <v>1199822.6100000001</v>
      </c>
      <c r="D193" s="8">
        <f>SUMPRODUCT(($A$5:A193=A193)*($C$5:C193-$B$5:B193))</f>
        <v>3305669.7300000004</v>
      </c>
    </row>
    <row r="194" spans="1:4">
      <c r="A194" s="2">
        <v>173410</v>
      </c>
      <c r="B194" s="2">
        <v>18905.38</v>
      </c>
      <c r="C194" s="2">
        <v>153757.79</v>
      </c>
      <c r="D194" s="8">
        <f>SUMPRODUCT(($A$5:A194=A194)*($C$5:C194-$B$5:B194))</f>
        <v>3440522.1400000006</v>
      </c>
    </row>
    <row r="195" spans="1:4">
      <c r="A195" s="2">
        <v>173500</v>
      </c>
      <c r="B195" s="2">
        <v>304907459.12</v>
      </c>
      <c r="C195" s="2">
        <v>322115970.16000003</v>
      </c>
      <c r="D195" s="8">
        <f>SUMPRODUCT(($A$5:A195=A195)*($C$5:C195-$B$5:B195))</f>
        <v>17208511.040000021</v>
      </c>
    </row>
    <row r="196" spans="1:4">
      <c r="A196" s="2">
        <v>173500</v>
      </c>
      <c r="B196" s="2">
        <v>363920477.91000003</v>
      </c>
      <c r="C196" s="2">
        <v>363920477.91000003</v>
      </c>
      <c r="D196" s="8">
        <f>SUMPRODUCT(($A$5:A196=A196)*($C$5:C196-$B$5:B196))</f>
        <v>17208511.040000021</v>
      </c>
    </row>
    <row r="197" spans="1:4">
      <c r="A197" s="2">
        <v>173500</v>
      </c>
      <c r="B197" s="2">
        <v>116212681.05</v>
      </c>
      <c r="C197" s="2">
        <v>136267830.22</v>
      </c>
      <c r="D197" s="8">
        <f>SUMPRODUCT(($A$5:A197=A197)*($C$5:C197-$B$5:B197))</f>
        <v>37263660.210000023</v>
      </c>
    </row>
    <row r="198" spans="1:4">
      <c r="A198" s="2">
        <v>173500</v>
      </c>
      <c r="B198" s="2">
        <v>516834141.35000002</v>
      </c>
      <c r="C198" s="2">
        <v>516834141.35000002</v>
      </c>
      <c r="D198" s="8">
        <f>SUMPRODUCT(($A$5:A198=A198)*($C$5:C198-$B$5:B198))</f>
        <v>37263660.210000023</v>
      </c>
    </row>
    <row r="199" spans="1:4">
      <c r="A199" s="2">
        <v>173500</v>
      </c>
      <c r="B199" s="2">
        <v>67553589.269999996</v>
      </c>
      <c r="C199" s="2">
        <v>67553589.269999996</v>
      </c>
      <c r="D199" s="8">
        <f>SUMPRODUCT(($A$5:A199=A199)*($C$5:C199-$B$5:B199))</f>
        <v>37263660.210000023</v>
      </c>
    </row>
    <row r="200" spans="1:4">
      <c r="A200" s="2">
        <v>173500</v>
      </c>
      <c r="B200" s="2">
        <v>103128808.09999999</v>
      </c>
      <c r="C200" s="2">
        <v>103128808.09999999</v>
      </c>
      <c r="D200" s="8">
        <f>SUMPRODUCT(($A$5:A200=A200)*($C$5:C200-$B$5:B200))</f>
        <v>37263660.210000023</v>
      </c>
    </row>
    <row r="201" spans="1:4">
      <c r="A201" s="2">
        <v>173500</v>
      </c>
      <c r="B201" s="2">
        <v>14494197.789999999</v>
      </c>
      <c r="C201" s="2">
        <v>14494197.789999999</v>
      </c>
      <c r="D201" s="8">
        <f>SUMPRODUCT(($A$5:A201=A201)*($C$5:C201-$B$5:B201))</f>
        <v>37263660.210000023</v>
      </c>
    </row>
    <row r="202" spans="1:4">
      <c r="A202" s="2">
        <v>173600</v>
      </c>
      <c r="B202" s="2">
        <v>30294099.219999999</v>
      </c>
      <c r="C202" s="2">
        <v>43155757.969999999</v>
      </c>
      <c r="D202" s="8">
        <f>SUMPRODUCT(($A$5:A202=A202)*($C$5:C202-$B$5:B202))</f>
        <v>12861658.75</v>
      </c>
    </row>
    <row r="203" spans="1:4">
      <c r="A203" s="2">
        <v>173600</v>
      </c>
      <c r="B203" s="2">
        <v>11862833.85</v>
      </c>
      <c r="C203" s="2">
        <v>11862833.85</v>
      </c>
      <c r="D203" s="8">
        <f>SUMPRODUCT(($A$5:A203=A203)*($C$5:C203-$B$5:B203))</f>
        <v>12861658.75</v>
      </c>
    </row>
    <row r="204" spans="1:4">
      <c r="A204" s="2">
        <v>173600</v>
      </c>
      <c r="B204" s="2">
        <v>49329232.240000002</v>
      </c>
      <c r="C204" s="2">
        <v>49329232.240000002</v>
      </c>
      <c r="D204" s="8">
        <f>SUMPRODUCT(($A$5:A204=A204)*($C$5:C204-$B$5:B204))</f>
        <v>12861658.75</v>
      </c>
    </row>
    <row r="205" spans="1:4">
      <c r="A205" s="2">
        <v>173600</v>
      </c>
      <c r="B205" s="2">
        <v>160379488</v>
      </c>
      <c r="C205" s="2">
        <v>160379488</v>
      </c>
      <c r="D205" s="8">
        <f>SUMPRODUCT(($A$5:A205=A205)*($C$5:C205-$B$5:B205))</f>
        <v>12861658.75</v>
      </c>
    </row>
    <row r="206" spans="1:4">
      <c r="A206" s="2">
        <v>173600</v>
      </c>
      <c r="B206" s="2">
        <v>12080625.73</v>
      </c>
      <c r="C206" s="2">
        <v>12080625.73</v>
      </c>
      <c r="D206" s="8">
        <f>SUMPRODUCT(($A$5:A206=A206)*($C$5:C206-$B$5:B206))</f>
        <v>12861658.75</v>
      </c>
    </row>
    <row r="207" spans="1:4">
      <c r="A207" s="2">
        <v>173600</v>
      </c>
      <c r="B207" s="2">
        <v>22967622</v>
      </c>
      <c r="C207" s="2">
        <v>24739161</v>
      </c>
      <c r="D207" s="8">
        <f>SUMPRODUCT(($A$5:A207=A207)*($C$5:C207-$B$5:B207))</f>
        <v>14633197.75</v>
      </c>
    </row>
    <row r="208" spans="1:4">
      <c r="A208" s="2">
        <v>173600</v>
      </c>
      <c r="B208" s="2">
        <v>61190</v>
      </c>
      <c r="C208" s="2">
        <v>61190</v>
      </c>
      <c r="D208" s="8">
        <f>SUMPRODUCT(($A$5:A208=A208)*($C$5:C208-$B$5:B208))</f>
        <v>14633197.75</v>
      </c>
    </row>
    <row r="209" spans="1:4">
      <c r="A209" s="2">
        <v>173700</v>
      </c>
      <c r="B209" s="2">
        <v>22050000</v>
      </c>
      <c r="C209" s="2">
        <v>22050000</v>
      </c>
      <c r="D209" s="8">
        <f>SUMPRODUCT(($A$5:A209=A209)*($C$5:C209-$B$5:B209))</f>
        <v>0</v>
      </c>
    </row>
    <row r="210" spans="1:4">
      <c r="A210" s="2">
        <v>173700</v>
      </c>
      <c r="B210" s="2">
        <v>10600000</v>
      </c>
      <c r="C210" s="2">
        <v>10600000</v>
      </c>
      <c r="D210" s="8">
        <f>SUMPRODUCT(($A$5:A210=A210)*($C$5:C210-$B$5:B210))</f>
        <v>0</v>
      </c>
    </row>
    <row r="211" spans="1:4">
      <c r="A211" s="2">
        <v>173700</v>
      </c>
      <c r="B211" s="2">
        <v>16600000</v>
      </c>
      <c r="C211" s="2">
        <v>16600000</v>
      </c>
      <c r="D211" s="8">
        <f>SUMPRODUCT(($A$5:A211=A211)*($C$5:C211-$B$5:B211))</f>
        <v>0</v>
      </c>
    </row>
    <row r="212" spans="1:4">
      <c r="A212" s="2">
        <v>173700</v>
      </c>
      <c r="B212" s="2">
        <v>20800000</v>
      </c>
      <c r="C212" s="2">
        <v>20800000</v>
      </c>
      <c r="D212" s="8">
        <f>SUMPRODUCT(($A$5:A212=A212)*($C$5:C212-$B$5:B212))</f>
        <v>0</v>
      </c>
    </row>
    <row r="213" spans="1:4">
      <c r="A213" s="2">
        <v>173700</v>
      </c>
      <c r="B213" s="2">
        <v>1450000</v>
      </c>
      <c r="C213" s="2">
        <v>1450000</v>
      </c>
      <c r="D213" s="8">
        <f>SUMPRODUCT(($A$5:A213=A213)*($C$5:C213-$B$5:B213))</f>
        <v>0</v>
      </c>
    </row>
    <row r="214" spans="1:4">
      <c r="A214" s="2">
        <v>173700</v>
      </c>
      <c r="B214" s="2">
        <v>35021</v>
      </c>
      <c r="C214" s="2">
        <v>35021</v>
      </c>
      <c r="D214" s="8">
        <f>SUMPRODUCT(($A$5:A214=A214)*($C$5:C214-$B$5:B214))</f>
        <v>0</v>
      </c>
    </row>
    <row r="215" spans="1:4">
      <c r="A215" s="2">
        <v>173700</v>
      </c>
      <c r="B215" s="2">
        <v>1065889</v>
      </c>
      <c r="C215" s="2">
        <v>1065889</v>
      </c>
      <c r="D215" s="8">
        <f>SUMPRODUCT(($A$5:A215=A215)*($C$5:C215-$B$5:B215))</f>
        <v>0</v>
      </c>
    </row>
    <row r="216" spans="1:4">
      <c r="A216" s="2">
        <v>173700</v>
      </c>
      <c r="B216" s="2">
        <v>550000</v>
      </c>
      <c r="C216" s="2">
        <v>550000</v>
      </c>
      <c r="D216" s="8">
        <f>SUMPRODUCT(($A$5:A216=A216)*($C$5:C216-$B$5:B216))</f>
        <v>0</v>
      </c>
    </row>
    <row r="217" spans="1:4">
      <c r="A217" s="2">
        <v>173700</v>
      </c>
      <c r="B217" s="2">
        <v>2250000</v>
      </c>
      <c r="C217" s="2">
        <v>2250000</v>
      </c>
      <c r="D217" s="8">
        <f>SUMPRODUCT(($A$5:A217=A217)*($C$5:C217-$B$5:B217))</f>
        <v>0</v>
      </c>
    </row>
    <row r="218" spans="1:4">
      <c r="A218" s="2">
        <v>174000</v>
      </c>
      <c r="B218" s="2">
        <v>51366.36</v>
      </c>
      <c r="C218" s="2">
        <v>51366.36</v>
      </c>
      <c r="D218" s="8">
        <f>SUMPRODUCT(($A$5:A218=A218)*($C$5:C218-$B$5:B218))</f>
        <v>0</v>
      </c>
    </row>
    <row r="219" spans="1:4">
      <c r="A219" s="2">
        <v>174000</v>
      </c>
      <c r="B219" s="2">
        <v>24557.62</v>
      </c>
      <c r="C219" s="2">
        <v>1561111.1</v>
      </c>
      <c r="D219" s="8">
        <f>SUMPRODUCT(($A$5:A219=A219)*($C$5:C219-$B$5:B219))</f>
        <v>1536553.48</v>
      </c>
    </row>
    <row r="220" spans="1:4">
      <c r="A220" s="2">
        <v>174000</v>
      </c>
      <c r="B220" s="2">
        <v>0</v>
      </c>
      <c r="C220" s="2">
        <v>3407348</v>
      </c>
      <c r="D220" s="8">
        <f>SUMPRODUCT(($A$5:A220=A220)*($C$5:C220-$B$5:B220))</f>
        <v>4943901.4800000004</v>
      </c>
    </row>
    <row r="221" spans="1:4">
      <c r="A221" s="2">
        <v>174000</v>
      </c>
      <c r="B221" s="2">
        <v>4652808246.54</v>
      </c>
      <c r="C221" s="2">
        <v>6865749695.5100002</v>
      </c>
      <c r="D221" s="8">
        <f>SUMPRODUCT(($A$5:A221=A221)*($C$5:C221-$B$5:B221))</f>
        <v>2217885350.4500003</v>
      </c>
    </row>
    <row r="222" spans="1:4">
      <c r="A222" s="2">
        <v>174000</v>
      </c>
      <c r="B222" s="2">
        <v>2107929.39</v>
      </c>
      <c r="C222" s="2">
        <v>2107929.39</v>
      </c>
      <c r="D222" s="8">
        <f>SUMPRODUCT(($A$5:A222=A222)*($C$5:C222-$B$5:B222))</f>
        <v>2217885350.4500003</v>
      </c>
    </row>
    <row r="223" spans="1:4">
      <c r="A223" s="2">
        <v>174000</v>
      </c>
      <c r="B223" s="2">
        <v>0</v>
      </c>
      <c r="C223" s="2">
        <v>1750</v>
      </c>
      <c r="D223" s="8">
        <f>SUMPRODUCT(($A$5:A223=A223)*($C$5:C223-$B$5:B223))</f>
        <v>2217887100.4500003</v>
      </c>
    </row>
    <row r="224" spans="1:4">
      <c r="A224" s="2">
        <v>174000</v>
      </c>
      <c r="B224" s="2">
        <v>86643.18</v>
      </c>
      <c r="C224" s="2">
        <v>259863.76</v>
      </c>
      <c r="D224" s="8">
        <f>SUMPRODUCT(($A$5:A224=A224)*($C$5:C224-$B$5:B224))</f>
        <v>2218060321.0300002</v>
      </c>
    </row>
    <row r="225" spans="1:4">
      <c r="A225" s="2">
        <v>174000</v>
      </c>
      <c r="B225" s="2">
        <v>1104.6600000000001</v>
      </c>
      <c r="C225" s="2">
        <v>2854.66</v>
      </c>
      <c r="D225" s="8">
        <f>SUMPRODUCT(($A$5:A225=A225)*($C$5:C225-$B$5:B225))</f>
        <v>2218062071.0300002</v>
      </c>
    </row>
    <row r="226" spans="1:4">
      <c r="A226" s="2">
        <v>174000</v>
      </c>
      <c r="B226" s="2">
        <v>4375.25</v>
      </c>
      <c r="C226" s="2">
        <v>6125.25</v>
      </c>
      <c r="D226" s="8">
        <f>SUMPRODUCT(($A$5:A226=A226)*($C$5:C226-$B$5:B226))</f>
        <v>2218063821.0300002</v>
      </c>
    </row>
    <row r="227" spans="1:4">
      <c r="A227" s="2">
        <v>174000</v>
      </c>
      <c r="B227" s="2">
        <v>163650</v>
      </c>
      <c r="C227" s="2">
        <v>163650</v>
      </c>
      <c r="D227" s="8">
        <f>SUMPRODUCT(($A$5:A227=A227)*($C$5:C227-$B$5:B227))</f>
        <v>2218063821.0300002</v>
      </c>
    </row>
    <row r="228" spans="1:4">
      <c r="A228" s="2">
        <v>174000</v>
      </c>
      <c r="B228" s="2">
        <v>245417.29</v>
      </c>
      <c r="C228" s="2">
        <v>1727505.7</v>
      </c>
      <c r="D228" s="8">
        <f>SUMPRODUCT(($A$5:A228=A228)*($C$5:C228-$B$5:B228))</f>
        <v>2219545909.4400001</v>
      </c>
    </row>
    <row r="229" spans="1:4">
      <c r="A229" s="2">
        <v>174000</v>
      </c>
      <c r="B229" s="2">
        <v>331844709.70999998</v>
      </c>
      <c r="C229" s="2">
        <v>1771804913.8299999</v>
      </c>
      <c r="D229" s="8">
        <f>SUMPRODUCT(($A$5:A229=A229)*($C$5:C229-$B$5:B229))</f>
        <v>3659506113.5599999</v>
      </c>
    </row>
    <row r="230" spans="1:4">
      <c r="A230" s="2">
        <v>174000</v>
      </c>
      <c r="B230" s="2">
        <v>11012.76</v>
      </c>
      <c r="C230" s="2">
        <v>325537030.95999998</v>
      </c>
      <c r="D230" s="8">
        <f>SUMPRODUCT(($A$5:A230=A230)*($C$5:C230-$B$5:B230))</f>
        <v>3985032131.7599998</v>
      </c>
    </row>
    <row r="231" spans="1:4">
      <c r="A231" s="2">
        <v>174000</v>
      </c>
      <c r="B231" s="2">
        <v>0</v>
      </c>
      <c r="C231" s="2">
        <v>62389506.710000001</v>
      </c>
      <c r="D231" s="8">
        <f>SUMPRODUCT(($A$5:A231=A231)*($C$5:C231-$B$5:B231))</f>
        <v>4047421638.4699998</v>
      </c>
    </row>
    <row r="232" spans="1:4">
      <c r="A232" s="2">
        <v>174000</v>
      </c>
      <c r="B232" s="2">
        <v>0</v>
      </c>
      <c r="C232" s="2">
        <v>82400000.040000007</v>
      </c>
      <c r="D232" s="8">
        <f>SUMPRODUCT(($A$5:A232=A232)*($C$5:C232-$B$5:B232))</f>
        <v>4129821638.5099998</v>
      </c>
    </row>
    <row r="233" spans="1:4">
      <c r="A233" s="2">
        <v>174000</v>
      </c>
      <c r="B233" s="2">
        <v>24764972.399999999</v>
      </c>
      <c r="C233" s="2">
        <v>61605759.600000001</v>
      </c>
      <c r="D233" s="8">
        <f>SUMPRODUCT(($A$5:A233=A233)*($C$5:C233-$B$5:B233))</f>
        <v>4166662425.7099996</v>
      </c>
    </row>
    <row r="234" spans="1:4">
      <c r="A234" s="2">
        <v>174000</v>
      </c>
      <c r="B234" s="2">
        <v>13916000</v>
      </c>
      <c r="C234" s="2">
        <v>34790000</v>
      </c>
      <c r="D234" s="8">
        <f>SUMPRODUCT(($A$5:A234=A234)*($C$5:C234-$B$5:B234))</f>
        <v>4187536425.7099996</v>
      </c>
    </row>
    <row r="235" spans="1:4">
      <c r="A235" s="2">
        <v>174000</v>
      </c>
      <c r="B235" s="2">
        <v>243040137.22</v>
      </c>
      <c r="C235" s="2">
        <v>243040137.22</v>
      </c>
      <c r="D235" s="8">
        <f>SUMPRODUCT(($A$5:A235=A235)*($C$5:C235-$B$5:B235))</f>
        <v>4187536425.7099996</v>
      </c>
    </row>
    <row r="236" spans="1:4">
      <c r="A236" s="2">
        <v>175000</v>
      </c>
      <c r="B236" s="2">
        <v>0</v>
      </c>
      <c r="C236" s="2">
        <v>439200314.29000002</v>
      </c>
      <c r="D236" s="8">
        <f>SUMPRODUCT(($A$5:A236=A236)*($C$5:C236-$B$5:B236))</f>
        <v>439200314.29000002</v>
      </c>
    </row>
    <row r="237" spans="1:4">
      <c r="A237" s="2">
        <v>175000</v>
      </c>
      <c r="B237" s="2">
        <v>13885.92</v>
      </c>
      <c r="C237" s="2">
        <v>34744.17</v>
      </c>
      <c r="D237" s="8">
        <f>SUMPRODUCT(($A$5:A237=A237)*($C$5:C237-$B$5:B237))</f>
        <v>439221172.54000002</v>
      </c>
    </row>
    <row r="238" spans="1:4">
      <c r="A238" s="2">
        <v>175000</v>
      </c>
      <c r="B238" s="2">
        <v>5124102.97</v>
      </c>
      <c r="C238" s="2">
        <v>13915633.970000001</v>
      </c>
      <c r="D238" s="8">
        <f>SUMPRODUCT(($A$5:A238=A238)*($C$5:C238-$B$5:B238))</f>
        <v>448012703.54000002</v>
      </c>
    </row>
    <row r="239" spans="1:4">
      <c r="A239" s="2">
        <v>175000</v>
      </c>
      <c r="B239" s="2">
        <v>2807566.28</v>
      </c>
      <c r="C239" s="2">
        <v>3401573.47</v>
      </c>
      <c r="D239" s="8">
        <f>SUMPRODUCT(($A$5:A239=A239)*($C$5:C239-$B$5:B239))</f>
        <v>448606710.73000002</v>
      </c>
    </row>
    <row r="240" spans="1:4">
      <c r="A240" s="2">
        <v>175000</v>
      </c>
      <c r="B240" s="2">
        <v>449664.67</v>
      </c>
      <c r="C240" s="2">
        <v>2472518.94</v>
      </c>
      <c r="D240" s="8">
        <f>SUMPRODUCT(($A$5:A240=A240)*($C$5:C240-$B$5:B240))</f>
        <v>450629565</v>
      </c>
    </row>
    <row r="241" spans="1:4">
      <c r="A241" s="2">
        <v>175000</v>
      </c>
      <c r="B241" s="2">
        <v>0</v>
      </c>
      <c r="C241" s="2">
        <v>454.59</v>
      </c>
      <c r="D241" s="8">
        <f>SUMPRODUCT(($A$5:A241=A241)*($C$5:C241-$B$5:B241))</f>
        <v>450630019.58999997</v>
      </c>
    </row>
    <row r="242" spans="1:4">
      <c r="A242" s="2">
        <v>175000</v>
      </c>
      <c r="B242" s="2">
        <v>5873844.5</v>
      </c>
      <c r="C242" s="2">
        <v>5912293.9100000001</v>
      </c>
      <c r="D242" s="8">
        <f>SUMPRODUCT(($A$5:A242=A242)*($C$5:C242-$B$5:B242))</f>
        <v>450668469</v>
      </c>
    </row>
    <row r="243" spans="1:4">
      <c r="A243" s="2">
        <v>175000</v>
      </c>
      <c r="B243" s="2">
        <v>0</v>
      </c>
      <c r="C243" s="2">
        <v>2.5099999999999998</v>
      </c>
      <c r="D243" s="8">
        <f>SUMPRODUCT(($A$5:A243=A243)*($C$5:C243-$B$5:B243))</f>
        <v>450668471.50999999</v>
      </c>
    </row>
    <row r="244" spans="1:4">
      <c r="A244" s="2">
        <v>175000</v>
      </c>
      <c r="B244" s="2">
        <v>0</v>
      </c>
      <c r="C244" s="2">
        <v>6850506.3700000001</v>
      </c>
      <c r="D244" s="8">
        <f>SUMPRODUCT(($A$5:A244=A244)*($C$5:C244-$B$5:B244))</f>
        <v>457518977.88</v>
      </c>
    </row>
    <row r="245" spans="1:4">
      <c r="A245" s="2">
        <v>175000</v>
      </c>
      <c r="B245" s="2">
        <v>39689364</v>
      </c>
      <c r="C245" s="2">
        <v>39689364</v>
      </c>
      <c r="D245" s="8">
        <f>SUMPRODUCT(($A$5:A245=A245)*($C$5:C245-$B$5:B245))</f>
        <v>457518977.88</v>
      </c>
    </row>
    <row r="246" spans="1:4">
      <c r="A246" s="2">
        <v>175000</v>
      </c>
      <c r="B246" s="2">
        <v>598056.52</v>
      </c>
      <c r="C246" s="2">
        <v>1334073.45</v>
      </c>
      <c r="D246" s="8">
        <f>SUMPRODUCT(($A$5:A246=A246)*($C$5:C246-$B$5:B246))</f>
        <v>458254994.81</v>
      </c>
    </row>
    <row r="247" spans="1:4">
      <c r="A247" s="2">
        <v>175000</v>
      </c>
      <c r="B247" s="2">
        <v>34461570</v>
      </c>
      <c r="C247" s="2">
        <v>34461570</v>
      </c>
      <c r="D247" s="8">
        <f>SUMPRODUCT(($A$5:A247=A247)*($C$5:C247-$B$5:B247))</f>
        <v>458254994.81</v>
      </c>
    </row>
    <row r="248" spans="1:4">
      <c r="A248" s="2">
        <v>175000</v>
      </c>
      <c r="B248" s="2">
        <v>1673365</v>
      </c>
      <c r="C248" s="2">
        <v>4446355</v>
      </c>
      <c r="D248" s="8">
        <f>SUMPRODUCT(($A$5:A248=A248)*($C$5:C248-$B$5:B248))</f>
        <v>461027984.81</v>
      </c>
    </row>
    <row r="249" spans="1:4">
      <c r="A249" s="2">
        <v>175000</v>
      </c>
      <c r="B249" s="2">
        <v>0</v>
      </c>
      <c r="C249" s="2">
        <v>4785533.58</v>
      </c>
      <c r="D249" s="8">
        <f>SUMPRODUCT(($A$5:A249=A249)*($C$5:C249-$B$5:B249))</f>
        <v>465813518.38999999</v>
      </c>
    </row>
    <row r="250" spans="1:4">
      <c r="A250" s="2">
        <v>175000</v>
      </c>
      <c r="B250" s="2">
        <v>24302004.800000001</v>
      </c>
      <c r="C250" s="2">
        <v>24302004.800000001</v>
      </c>
      <c r="D250" s="8">
        <f>SUMPRODUCT(($A$5:A250=A250)*($C$5:C250-$B$5:B250))</f>
        <v>465813518.38999999</v>
      </c>
    </row>
    <row r="251" spans="1:4">
      <c r="A251" s="2">
        <v>175000</v>
      </c>
      <c r="B251" s="2">
        <v>23672668.66</v>
      </c>
      <c r="C251" s="2">
        <v>31026917.359999999</v>
      </c>
      <c r="D251" s="8">
        <f>SUMPRODUCT(($A$5:A251=A251)*($C$5:C251-$B$5:B251))</f>
        <v>473167767.08999997</v>
      </c>
    </row>
    <row r="252" spans="1:4">
      <c r="A252" s="2">
        <v>175000</v>
      </c>
      <c r="B252" s="2">
        <v>0</v>
      </c>
      <c r="C252" s="2">
        <v>27393645.379999999</v>
      </c>
      <c r="D252" s="8">
        <f>SUMPRODUCT(($A$5:A252=A252)*($C$5:C252-$B$5:B252))</f>
        <v>500561412.46999997</v>
      </c>
    </row>
    <row r="253" spans="1:4">
      <c r="A253" s="2">
        <v>175000</v>
      </c>
      <c r="B253" s="2">
        <v>7217877.3300000001</v>
      </c>
      <c r="C253" s="2">
        <v>7217877.3300000001</v>
      </c>
      <c r="D253" s="8">
        <f>SUMPRODUCT(($A$5:A253=A253)*($C$5:C253-$B$5:B253))</f>
        <v>500561412.46999997</v>
      </c>
    </row>
    <row r="254" spans="1:4">
      <c r="A254" s="2">
        <v>175000</v>
      </c>
      <c r="B254" s="2">
        <v>64708646.140000001</v>
      </c>
      <c r="C254" s="2">
        <v>120863748.06999999</v>
      </c>
      <c r="D254" s="8">
        <f>SUMPRODUCT(($A$5:A254=A254)*($C$5:C254-$B$5:B254))</f>
        <v>556716514.39999998</v>
      </c>
    </row>
    <row r="255" spans="1:4">
      <c r="A255" s="2">
        <v>175000</v>
      </c>
      <c r="B255" s="2">
        <v>90480000</v>
      </c>
      <c r="C255" s="2">
        <v>100380000</v>
      </c>
      <c r="D255" s="8">
        <f>SUMPRODUCT(($A$5:A255=A255)*($C$5:C255-$B$5:B255))</f>
        <v>566616514.39999998</v>
      </c>
    </row>
    <row r="256" spans="1:4">
      <c r="A256" s="2">
        <v>175000</v>
      </c>
      <c r="B256" s="2">
        <v>15685851.02</v>
      </c>
      <c r="C256" s="2">
        <v>675689915.21000004</v>
      </c>
      <c r="D256" s="8">
        <f>SUMPRODUCT(($A$5:A256=A256)*($C$5:C256-$B$5:B256))</f>
        <v>1226620578.5900002</v>
      </c>
    </row>
    <row r="257" spans="1:4">
      <c r="A257" s="2">
        <v>175000</v>
      </c>
      <c r="B257" s="2">
        <v>5541250</v>
      </c>
      <c r="C257" s="2">
        <v>9124822</v>
      </c>
      <c r="D257" s="8">
        <f>SUMPRODUCT(($A$5:A257=A257)*($C$5:C257-$B$5:B257))</f>
        <v>1230204150.5900002</v>
      </c>
    </row>
    <row r="258" spans="1:4">
      <c r="A258" s="2">
        <v>175000</v>
      </c>
      <c r="B258" s="2">
        <v>500478.55</v>
      </c>
      <c r="C258" s="2">
        <v>891439.52</v>
      </c>
      <c r="D258" s="8">
        <f>SUMPRODUCT(($A$5:A258=A258)*($C$5:C258-$B$5:B258))</f>
        <v>1230595111.5600002</v>
      </c>
    </row>
    <row r="259" spans="1:4">
      <c r="A259" s="2">
        <v>176000</v>
      </c>
      <c r="B259" s="2">
        <v>1935237.06</v>
      </c>
      <c r="C259" s="2">
        <v>9343442.6099999994</v>
      </c>
      <c r="D259" s="8">
        <f>SUMPRODUCT(($A$5:A259=A259)*($C$5:C259-$B$5:B259))</f>
        <v>7408205.5499999989</v>
      </c>
    </row>
    <row r="260" spans="1:4">
      <c r="A260" s="2">
        <v>176000</v>
      </c>
      <c r="B260" s="2">
        <v>17288.03</v>
      </c>
      <c r="C260" s="2">
        <v>11257184.710000001</v>
      </c>
      <c r="D260" s="8">
        <f>SUMPRODUCT(($A$5:A260=A260)*($C$5:C260-$B$5:B260))</f>
        <v>18648102.23</v>
      </c>
    </row>
    <row r="261" spans="1:4">
      <c r="A261" s="2">
        <v>176000</v>
      </c>
      <c r="B261" s="2">
        <v>1557000</v>
      </c>
      <c r="C261" s="2">
        <v>1557000</v>
      </c>
      <c r="D261" s="8">
        <f>SUMPRODUCT(($A$5:A261=A261)*($C$5:C261-$B$5:B261))</f>
        <v>18648102.23</v>
      </c>
    </row>
    <row r="262" spans="1:4">
      <c r="A262" s="2">
        <v>177000</v>
      </c>
      <c r="B262" s="2">
        <v>0</v>
      </c>
      <c r="C262" s="2">
        <v>1433.4</v>
      </c>
      <c r="D262" s="8">
        <f>SUMPRODUCT(($A$5:A262=A262)*($C$5:C262-$B$5:B262))</f>
        <v>1433.4</v>
      </c>
    </row>
    <row r="263" spans="1:4">
      <c r="A263" s="2">
        <v>177000</v>
      </c>
      <c r="B263" s="2">
        <v>839500</v>
      </c>
      <c r="C263" s="2">
        <v>1472625</v>
      </c>
      <c r="D263" s="8">
        <f>SUMPRODUCT(($A$5:A263=A263)*($C$5:C263-$B$5:B263))</f>
        <v>634558.4</v>
      </c>
    </row>
    <row r="264" spans="1:4">
      <c r="A264" s="2">
        <v>177000</v>
      </c>
      <c r="B264" s="2">
        <v>1098158.04</v>
      </c>
      <c r="C264" s="2">
        <v>3389445.64</v>
      </c>
      <c r="D264" s="8">
        <f>SUMPRODUCT(($A$5:A264=A264)*($C$5:C264-$B$5:B264))</f>
        <v>2925846</v>
      </c>
    </row>
    <row r="265" spans="1:4">
      <c r="A265" s="2">
        <v>177100</v>
      </c>
      <c r="B265" s="2">
        <v>76731.09</v>
      </c>
      <c r="C265" s="2">
        <v>1849686.03</v>
      </c>
      <c r="D265" s="8">
        <f>SUMPRODUCT(($A$5:A265=A265)*($C$5:C265-$B$5:B265))</f>
        <v>1772954.94</v>
      </c>
    </row>
    <row r="266" spans="1:4">
      <c r="A266" s="2">
        <v>177110</v>
      </c>
      <c r="B266" s="2">
        <v>910418.66</v>
      </c>
      <c r="C266" s="2">
        <v>1964294.04</v>
      </c>
      <c r="D266" s="8">
        <f>SUMPRODUCT(($A$5:A266=A266)*($C$5:C266-$B$5:B266))</f>
        <v>1053875.3799999999</v>
      </c>
    </row>
    <row r="267" spans="1:4">
      <c r="A267" s="2">
        <v>177200</v>
      </c>
      <c r="B267" s="2">
        <v>6283816.79</v>
      </c>
      <c r="C267" s="2">
        <v>14512886.130000001</v>
      </c>
      <c r="D267" s="8">
        <f>SUMPRODUCT(($A$5:A267=A267)*($C$5:C267-$B$5:B267))</f>
        <v>8229069.3400000008</v>
      </c>
    </row>
    <row r="268" spans="1:4">
      <c r="A268" s="2">
        <v>177300</v>
      </c>
      <c r="B268" s="2">
        <v>10110</v>
      </c>
      <c r="C268" s="2">
        <v>10110</v>
      </c>
      <c r="D268" s="8">
        <f>SUMPRODUCT(($A$5:A268=A268)*($C$5:C268-$B$5:B268))</f>
        <v>0</v>
      </c>
    </row>
    <row r="269" spans="1:4">
      <c r="A269" s="2">
        <v>177300</v>
      </c>
      <c r="B269" s="2">
        <v>3395.6</v>
      </c>
      <c r="C269" s="2">
        <v>3395.6</v>
      </c>
      <c r="D269" s="8">
        <f>SUMPRODUCT(($A$5:A269=A269)*($C$5:C269-$B$5:B269))</f>
        <v>0</v>
      </c>
    </row>
    <row r="270" spans="1:4">
      <c r="A270" s="2">
        <v>177300</v>
      </c>
      <c r="B270" s="2">
        <v>2495.6</v>
      </c>
      <c r="C270" s="2">
        <v>2495.6</v>
      </c>
      <c r="D270" s="8">
        <f>SUMPRODUCT(($A$5:A270=A270)*($C$5:C270-$B$5:B270))</f>
        <v>0</v>
      </c>
    </row>
    <row r="271" spans="1:4">
      <c r="A271" s="2">
        <v>177300</v>
      </c>
      <c r="B271" s="2">
        <v>16181.22</v>
      </c>
      <c r="C271" s="2">
        <v>16181.22</v>
      </c>
      <c r="D271" s="8">
        <f>SUMPRODUCT(($A$5:A271=A271)*($C$5:C271-$B$5:B271))</f>
        <v>0</v>
      </c>
    </row>
    <row r="272" spans="1:4">
      <c r="A272" s="2">
        <v>177310</v>
      </c>
      <c r="B272" s="2">
        <v>430</v>
      </c>
      <c r="C272" s="2">
        <v>430</v>
      </c>
      <c r="D272" s="8">
        <f>SUMPRODUCT(($A$5:A272=A272)*($C$5:C272-$B$5:B272))</f>
        <v>0</v>
      </c>
    </row>
    <row r="273" spans="1:4">
      <c r="A273" s="2">
        <v>177310</v>
      </c>
      <c r="B273" s="2">
        <v>211200</v>
      </c>
      <c r="C273" s="2">
        <v>211200</v>
      </c>
      <c r="D273" s="8">
        <f>SUMPRODUCT(($A$5:A273=A273)*($C$5:C273-$B$5:B273))</f>
        <v>0</v>
      </c>
    </row>
    <row r="274" spans="1:4">
      <c r="A274" s="2">
        <v>177400</v>
      </c>
      <c r="B274" s="2">
        <v>0</v>
      </c>
      <c r="C274" s="2">
        <v>65.8</v>
      </c>
      <c r="D274" s="8">
        <f>SUMPRODUCT(($A$5:A274=A274)*($C$5:C274-$B$5:B274))</f>
        <v>65.8</v>
      </c>
    </row>
    <row r="275" spans="1:4">
      <c r="A275" s="2">
        <v>177400</v>
      </c>
      <c r="B275" s="2">
        <v>0</v>
      </c>
      <c r="C275" s="2">
        <v>188.38</v>
      </c>
      <c r="D275" s="8">
        <f>SUMPRODUCT(($A$5:A275=A275)*($C$5:C275-$B$5:B275))</f>
        <v>254.18</v>
      </c>
    </row>
    <row r="276" spans="1:4">
      <c r="A276" s="2">
        <v>177400</v>
      </c>
      <c r="B276" s="2">
        <v>0</v>
      </c>
      <c r="C276" s="2">
        <v>4500</v>
      </c>
      <c r="D276" s="8">
        <f>SUMPRODUCT(($A$5:A276=A276)*($C$5:C276-$B$5:B276))</f>
        <v>4754.18</v>
      </c>
    </row>
    <row r="277" spans="1:4">
      <c r="A277" s="2">
        <v>177400</v>
      </c>
      <c r="B277" s="2">
        <v>0</v>
      </c>
      <c r="C277" s="2">
        <v>4800</v>
      </c>
      <c r="D277" s="8">
        <f>SUMPRODUCT(($A$5:A277=A277)*($C$5:C277-$B$5:B277))</f>
        <v>9554.18</v>
      </c>
    </row>
    <row r="278" spans="1:4">
      <c r="A278" s="2">
        <v>177400</v>
      </c>
      <c r="B278" s="2">
        <v>0</v>
      </c>
      <c r="C278" s="2">
        <v>30000</v>
      </c>
      <c r="D278" s="8">
        <f>SUMPRODUCT(($A$5:A278=A278)*($C$5:C278-$B$5:B278))</f>
        <v>39554.18</v>
      </c>
    </row>
    <row r="279" spans="1:4">
      <c r="A279" s="2">
        <v>177400</v>
      </c>
      <c r="B279" s="2">
        <v>0</v>
      </c>
      <c r="C279" s="2">
        <v>5.23</v>
      </c>
      <c r="D279" s="8">
        <f>SUMPRODUCT(($A$5:A279=A279)*($C$5:C279-$B$5:B279))</f>
        <v>39559.410000000003</v>
      </c>
    </row>
    <row r="280" spans="1:4">
      <c r="A280" s="2">
        <v>177400</v>
      </c>
      <c r="B280" s="2">
        <v>0</v>
      </c>
      <c r="C280" s="2">
        <v>15000</v>
      </c>
      <c r="D280" s="8">
        <f>SUMPRODUCT(($A$5:A280=A280)*($C$5:C280-$B$5:B280))</f>
        <v>54559.41</v>
      </c>
    </row>
    <row r="281" spans="1:4">
      <c r="A281" s="2">
        <v>177400</v>
      </c>
      <c r="B281" s="2">
        <v>0</v>
      </c>
      <c r="C281" s="2">
        <v>12.05</v>
      </c>
      <c r="D281" s="8">
        <f>SUMPRODUCT(($A$5:A281=A281)*($C$5:C281-$B$5:B281))</f>
        <v>54571.460000000006</v>
      </c>
    </row>
    <row r="282" spans="1:4">
      <c r="A282" s="2">
        <v>177400</v>
      </c>
      <c r="B282" s="2">
        <v>0</v>
      </c>
      <c r="C282" s="2">
        <v>2071.65</v>
      </c>
      <c r="D282" s="8">
        <f>SUMPRODUCT(($A$5:A282=A282)*($C$5:C282-$B$5:B282))</f>
        <v>56643.110000000008</v>
      </c>
    </row>
    <row r="283" spans="1:4">
      <c r="A283" s="2">
        <v>177400</v>
      </c>
      <c r="B283" s="2">
        <v>0</v>
      </c>
      <c r="C283" s="2">
        <v>20165.7</v>
      </c>
      <c r="D283" s="8">
        <f>SUMPRODUCT(($A$5:A283=A283)*($C$5:C283-$B$5:B283))</f>
        <v>76808.810000000012</v>
      </c>
    </row>
    <row r="284" spans="1:4">
      <c r="A284" s="2">
        <v>177400</v>
      </c>
      <c r="B284" s="2">
        <v>0</v>
      </c>
      <c r="C284" s="2">
        <v>5000</v>
      </c>
      <c r="D284" s="8">
        <f>SUMPRODUCT(($A$5:A284=A284)*($C$5:C284-$B$5:B284))</f>
        <v>81808.810000000012</v>
      </c>
    </row>
    <row r="285" spans="1:4">
      <c r="A285" s="2">
        <v>177400</v>
      </c>
      <c r="B285" s="2">
        <v>0</v>
      </c>
      <c r="C285" s="2">
        <v>73001.8</v>
      </c>
      <c r="D285" s="8">
        <f>SUMPRODUCT(($A$5:A285=A285)*($C$5:C285-$B$5:B285))</f>
        <v>154810.61000000002</v>
      </c>
    </row>
    <row r="286" spans="1:4">
      <c r="A286" s="2">
        <v>177400</v>
      </c>
      <c r="B286" s="2">
        <v>0</v>
      </c>
      <c r="C286" s="2">
        <v>2700</v>
      </c>
      <c r="D286" s="8">
        <f>SUMPRODUCT(($A$5:A286=A286)*($C$5:C286-$B$5:B286))</f>
        <v>157510.61000000002</v>
      </c>
    </row>
    <row r="287" spans="1:4">
      <c r="A287" s="2">
        <v>177400</v>
      </c>
      <c r="B287" s="2">
        <v>0</v>
      </c>
      <c r="C287" s="2">
        <v>2909.25</v>
      </c>
      <c r="D287" s="8">
        <f>SUMPRODUCT(($A$5:A287=A287)*($C$5:C287-$B$5:B287))</f>
        <v>160419.86000000002</v>
      </c>
    </row>
    <row r="288" spans="1:4">
      <c r="A288" s="2">
        <v>177400</v>
      </c>
      <c r="B288" s="2">
        <v>0</v>
      </c>
      <c r="C288" s="2">
        <v>7611.9</v>
      </c>
      <c r="D288" s="8">
        <f>SUMPRODUCT(($A$5:A288=A288)*($C$5:C288-$B$5:B288))</f>
        <v>168031.76</v>
      </c>
    </row>
    <row r="289" spans="1:4">
      <c r="A289" s="2">
        <v>177400</v>
      </c>
      <c r="B289" s="2">
        <v>0</v>
      </c>
      <c r="C289" s="2">
        <v>185096.5</v>
      </c>
      <c r="D289" s="8">
        <f>SUMPRODUCT(($A$5:A289=A289)*($C$5:C289-$B$5:B289))</f>
        <v>353128.26</v>
      </c>
    </row>
    <row r="290" spans="1:4">
      <c r="A290" s="2">
        <v>177400</v>
      </c>
      <c r="B290" s="2">
        <v>0</v>
      </c>
      <c r="C290" s="2">
        <v>0.54</v>
      </c>
      <c r="D290" s="8">
        <f>SUMPRODUCT(($A$5:A290=A290)*($C$5:C290-$B$5:B290))</f>
        <v>353128.8</v>
      </c>
    </row>
    <row r="291" spans="1:4">
      <c r="A291" s="2">
        <v>177400</v>
      </c>
      <c r="B291" s="2">
        <v>0</v>
      </c>
      <c r="C291" s="2">
        <v>2896.4</v>
      </c>
      <c r="D291" s="8">
        <f>SUMPRODUCT(($A$5:A291=A291)*($C$5:C291-$B$5:B291))</f>
        <v>356025.2</v>
      </c>
    </row>
    <row r="292" spans="1:4">
      <c r="A292" s="2">
        <v>177400</v>
      </c>
      <c r="B292" s="2">
        <v>0</v>
      </c>
      <c r="C292" s="2">
        <v>18</v>
      </c>
      <c r="D292" s="8">
        <f>SUMPRODUCT(($A$5:A292=A292)*($C$5:C292-$B$5:B292))</f>
        <v>356043.2</v>
      </c>
    </row>
    <row r="293" spans="1:4">
      <c r="A293" s="2">
        <v>177400</v>
      </c>
      <c r="B293" s="2">
        <v>0</v>
      </c>
      <c r="C293" s="2">
        <v>10170.08</v>
      </c>
      <c r="D293" s="8">
        <f>SUMPRODUCT(($A$5:A293=A293)*($C$5:C293-$B$5:B293))</f>
        <v>366213.28</v>
      </c>
    </row>
    <row r="294" spans="1:4">
      <c r="A294" s="2">
        <v>177400</v>
      </c>
      <c r="B294" s="2">
        <v>0</v>
      </c>
      <c r="C294" s="2">
        <v>15000</v>
      </c>
      <c r="D294" s="8">
        <f>SUMPRODUCT(($A$5:A294=A294)*($C$5:C294-$B$5:B294))</f>
        <v>381213.28</v>
      </c>
    </row>
    <row r="295" spans="1:4">
      <c r="A295" s="2">
        <v>177400</v>
      </c>
      <c r="B295" s="2">
        <v>0</v>
      </c>
      <c r="C295" s="2">
        <v>0.05</v>
      </c>
      <c r="D295" s="8">
        <f>SUMPRODUCT(($A$5:A295=A295)*($C$5:C295-$B$5:B295))</f>
        <v>381213.33</v>
      </c>
    </row>
    <row r="296" spans="1:4">
      <c r="A296" s="2">
        <v>177400</v>
      </c>
      <c r="B296" s="2">
        <v>0</v>
      </c>
      <c r="C296" s="2">
        <v>4800</v>
      </c>
      <c r="D296" s="8">
        <f>SUMPRODUCT(($A$5:A296=A296)*($C$5:C296-$B$5:B296))</f>
        <v>386013.33</v>
      </c>
    </row>
    <row r="297" spans="1:4">
      <c r="A297" s="2">
        <v>177400</v>
      </c>
      <c r="B297" s="2">
        <v>0</v>
      </c>
      <c r="C297" s="2">
        <v>204248</v>
      </c>
      <c r="D297" s="8">
        <f>SUMPRODUCT(($A$5:A297=A297)*($C$5:C297-$B$5:B297))</f>
        <v>590261.33000000007</v>
      </c>
    </row>
    <row r="298" spans="1:4">
      <c r="A298" s="2">
        <v>177500</v>
      </c>
      <c r="B298" s="2">
        <v>0</v>
      </c>
      <c r="C298" s="2">
        <v>1500147</v>
      </c>
      <c r="D298" s="8">
        <f>SUMPRODUCT(($A$5:A298=A298)*($C$5:C298-$B$5:B298))</f>
        <v>1500147</v>
      </c>
    </row>
    <row r="299" spans="1:4">
      <c r="A299" s="2">
        <v>177500</v>
      </c>
      <c r="B299" s="2">
        <v>16583951.220000001</v>
      </c>
      <c r="C299" s="2">
        <v>46970381.869999997</v>
      </c>
      <c r="D299" s="8">
        <f>SUMPRODUCT(($A$5:A299=A299)*($C$5:C299-$B$5:B299))</f>
        <v>31886577.649999999</v>
      </c>
    </row>
    <row r="300" spans="1:4">
      <c r="A300" s="2">
        <v>177500</v>
      </c>
      <c r="B300" s="2">
        <v>0</v>
      </c>
      <c r="C300" s="2">
        <v>7568679.4900000002</v>
      </c>
      <c r="D300" s="8">
        <f>SUMPRODUCT(($A$5:A300=A300)*($C$5:C300-$B$5:B300))</f>
        <v>39455257.140000001</v>
      </c>
    </row>
    <row r="301" spans="1:4">
      <c r="A301" s="2">
        <v>177500</v>
      </c>
      <c r="B301" s="2">
        <v>16288915.550000001</v>
      </c>
      <c r="C301" s="2">
        <v>16288915.550000001</v>
      </c>
      <c r="D301" s="8">
        <f>SUMPRODUCT(($A$5:A301=A301)*($C$5:C301-$B$5:B301))</f>
        <v>39455257.140000001</v>
      </c>
    </row>
    <row r="302" spans="1:4">
      <c r="A302" s="2">
        <v>177500</v>
      </c>
      <c r="B302" s="2">
        <v>280551493.30000001</v>
      </c>
      <c r="C302" s="2">
        <v>280551493.30000001</v>
      </c>
      <c r="D302" s="8">
        <f>SUMPRODUCT(($A$5:A302=A302)*($C$5:C302-$B$5:B302))</f>
        <v>39455257.140000001</v>
      </c>
    </row>
    <row r="303" spans="1:4">
      <c r="A303" s="2">
        <v>177500</v>
      </c>
      <c r="B303" s="2">
        <v>0</v>
      </c>
      <c r="C303" s="2">
        <v>15801522.970000001</v>
      </c>
      <c r="D303" s="8">
        <f>SUMPRODUCT(($A$5:A303=A303)*($C$5:C303-$B$5:B303))</f>
        <v>55256780.109999999</v>
      </c>
    </row>
    <row r="304" spans="1:4">
      <c r="A304" s="2">
        <v>177500</v>
      </c>
      <c r="B304" s="2">
        <v>0</v>
      </c>
      <c r="C304" s="2">
        <v>1279387.31</v>
      </c>
      <c r="D304" s="8">
        <f>SUMPRODUCT(($A$5:A304=A304)*($C$5:C304-$B$5:B304))</f>
        <v>56536167.420000002</v>
      </c>
    </row>
    <row r="305" spans="1:4">
      <c r="A305" s="2">
        <v>177500</v>
      </c>
      <c r="B305" s="2">
        <v>364109931.07999998</v>
      </c>
      <c r="C305" s="2">
        <v>364109931.07999998</v>
      </c>
      <c r="D305" s="8">
        <f>SUMPRODUCT(($A$5:A305=A305)*($C$5:C305-$B$5:B305))</f>
        <v>56536167.420000002</v>
      </c>
    </row>
    <row r="306" spans="1:4">
      <c r="A306" s="2">
        <v>177500</v>
      </c>
      <c r="B306" s="2">
        <v>22147806.780000001</v>
      </c>
      <c r="C306" s="2">
        <v>22147806.780000001</v>
      </c>
      <c r="D306" s="8">
        <f>SUMPRODUCT(($A$5:A306=A306)*($C$5:C306-$B$5:B306))</f>
        <v>56536167.420000002</v>
      </c>
    </row>
    <row r="307" spans="1:4">
      <c r="A307" s="2">
        <v>177500</v>
      </c>
      <c r="B307" s="2">
        <v>47803040.939999998</v>
      </c>
      <c r="C307" s="2">
        <v>47803040.939999998</v>
      </c>
      <c r="D307" s="8">
        <f>SUMPRODUCT(($A$5:A307=A307)*($C$5:C307-$B$5:B307))</f>
        <v>56536167.420000002</v>
      </c>
    </row>
    <row r="308" spans="1:4">
      <c r="A308" s="2">
        <v>177500</v>
      </c>
      <c r="B308" s="2">
        <v>934700</v>
      </c>
      <c r="C308" s="2">
        <v>934700</v>
      </c>
      <c r="D308" s="8">
        <f>SUMPRODUCT(($A$5:A308=A308)*($C$5:C308-$B$5:B308))</f>
        <v>56536167.420000002</v>
      </c>
    </row>
    <row r="309" spans="1:4">
      <c r="A309" s="2">
        <v>177800</v>
      </c>
      <c r="B309" s="2">
        <v>4639328.3600000003</v>
      </c>
      <c r="C309" s="2">
        <v>87003528.5</v>
      </c>
      <c r="D309" s="8">
        <f>SUMPRODUCT(($A$5:A309=A309)*($C$5:C309-$B$5:B309))</f>
        <v>82364200.140000001</v>
      </c>
    </row>
    <row r="310" spans="1:4">
      <c r="A310" s="2">
        <v>177800</v>
      </c>
      <c r="B310" s="2">
        <v>20487.57</v>
      </c>
      <c r="C310" s="2">
        <v>20487.57</v>
      </c>
      <c r="D310" s="8">
        <f>SUMPRODUCT(($A$5:A310=A310)*($C$5:C310-$B$5:B310))</f>
        <v>82364200.140000001</v>
      </c>
    </row>
    <row r="311" spans="1:4">
      <c r="A311" s="2">
        <v>177800</v>
      </c>
      <c r="B311" s="2">
        <v>0</v>
      </c>
      <c r="C311" s="2">
        <v>16129402.65</v>
      </c>
      <c r="D311" s="8">
        <f>SUMPRODUCT(($A$5:A311=A311)*($C$5:C311-$B$5:B311))</f>
        <v>98493602.790000007</v>
      </c>
    </row>
    <row r="312" spans="1:4">
      <c r="A312" s="2">
        <v>177800</v>
      </c>
      <c r="B312" s="2">
        <v>1305535.82</v>
      </c>
      <c r="C312" s="2">
        <v>12248508.91</v>
      </c>
      <c r="D312" s="8">
        <f>SUMPRODUCT(($A$5:A312=A312)*($C$5:C312-$B$5:B312))</f>
        <v>109436575.88000001</v>
      </c>
    </row>
    <row r="313" spans="1:4">
      <c r="A313" s="2">
        <v>177910</v>
      </c>
      <c r="B313" s="2">
        <v>0</v>
      </c>
      <c r="C313" s="2">
        <v>30000</v>
      </c>
      <c r="D313" s="8">
        <f>SUMPRODUCT(($A$5:A313=A313)*($C$5:C313-$B$5:B313))</f>
        <v>30000</v>
      </c>
    </row>
    <row r="314" spans="1:4">
      <c r="A314" s="2">
        <v>177910</v>
      </c>
      <c r="B314" s="2">
        <v>0</v>
      </c>
      <c r="C314" s="2">
        <v>689050</v>
      </c>
      <c r="D314" s="8">
        <f>SUMPRODUCT(($A$5:A314=A314)*($C$5:C314-$B$5:B314))</f>
        <v>719050</v>
      </c>
    </row>
    <row r="315" spans="1:4">
      <c r="A315" s="2">
        <v>177910</v>
      </c>
      <c r="B315" s="2">
        <v>270</v>
      </c>
      <c r="C315" s="2">
        <v>270</v>
      </c>
      <c r="D315" s="8">
        <f>SUMPRODUCT(($A$5:A315=A315)*($C$5:C315-$B$5:B315))</f>
        <v>719050</v>
      </c>
    </row>
    <row r="316" spans="1:4">
      <c r="A316" s="2">
        <v>177910</v>
      </c>
      <c r="B316" s="2">
        <v>686887.5</v>
      </c>
      <c r="C316" s="2">
        <v>686887.5</v>
      </c>
      <c r="D316" s="8">
        <f>SUMPRODUCT(($A$5:A316=A316)*($C$5:C316-$B$5:B316))</f>
        <v>719050</v>
      </c>
    </row>
    <row r="317" spans="1:4">
      <c r="A317" s="2">
        <v>177910</v>
      </c>
      <c r="B317" s="2">
        <v>975</v>
      </c>
      <c r="C317" s="2">
        <v>975</v>
      </c>
      <c r="D317" s="8">
        <f>SUMPRODUCT(($A$5:A317=A317)*($C$5:C317-$B$5:B317))</f>
        <v>719050</v>
      </c>
    </row>
    <row r="318" spans="1:4">
      <c r="A318" s="2">
        <v>177910</v>
      </c>
      <c r="B318" s="2">
        <v>0</v>
      </c>
      <c r="C318" s="2">
        <v>5425.63</v>
      </c>
      <c r="D318" s="8">
        <f>SUMPRODUCT(($A$5:A318=A318)*($C$5:C318-$B$5:B318))</f>
        <v>724475.63</v>
      </c>
    </row>
    <row r="319" spans="1:4">
      <c r="A319" s="2">
        <v>177910</v>
      </c>
      <c r="B319" s="2">
        <v>0</v>
      </c>
      <c r="C319" s="2">
        <v>2647625</v>
      </c>
      <c r="D319" s="8">
        <f>SUMPRODUCT(($A$5:A319=A319)*($C$5:C319-$B$5:B319))</f>
        <v>3372100.63</v>
      </c>
    </row>
    <row r="320" spans="1:4">
      <c r="A320" s="2">
        <v>177910</v>
      </c>
      <c r="B320" s="2">
        <v>0</v>
      </c>
      <c r="C320" s="2">
        <v>83100</v>
      </c>
      <c r="D320" s="8">
        <f>SUMPRODUCT(($A$5:A320=A320)*($C$5:C320-$B$5:B320))</f>
        <v>3455200.63</v>
      </c>
    </row>
    <row r="321" spans="1:4">
      <c r="A321" s="2">
        <v>191000</v>
      </c>
      <c r="B321" s="2">
        <v>48045000</v>
      </c>
      <c r="C321" s="2">
        <v>1365889948.23</v>
      </c>
      <c r="D321" s="8">
        <f>SUMPRODUCT(($A$5:A321=A321)*($C$5:C321-$B$5:B321))</f>
        <v>1317844948.23</v>
      </c>
    </row>
    <row r="322" spans="1:4">
      <c r="A322" s="2">
        <v>191000</v>
      </c>
      <c r="B322" s="2">
        <v>1064561.53</v>
      </c>
      <c r="C322" s="2">
        <v>1064561.53</v>
      </c>
      <c r="D322" s="8">
        <f>SUMPRODUCT(($A$5:A322=A322)*($C$5:C322-$B$5:B322))</f>
        <v>1317844948.23</v>
      </c>
    </row>
    <row r="323" spans="1:4">
      <c r="A323" s="2">
        <v>191000</v>
      </c>
      <c r="B323" s="2">
        <v>0</v>
      </c>
      <c r="C323" s="2">
        <v>7312650.5499999998</v>
      </c>
      <c r="D323" s="8">
        <f>SUMPRODUCT(($A$5:A323=A323)*($C$5:C323-$B$5:B323))</f>
        <v>1325157598.78</v>
      </c>
    </row>
    <row r="324" spans="1:4">
      <c r="A324" s="2">
        <v>191000</v>
      </c>
      <c r="B324" s="2">
        <v>253722868.97</v>
      </c>
      <c r="C324" s="2">
        <v>378448136.11000001</v>
      </c>
      <c r="D324" s="8">
        <f>SUMPRODUCT(($A$5:A324=A324)*($C$5:C324-$B$5:B324))</f>
        <v>1449882865.9200001</v>
      </c>
    </row>
    <row r="325" spans="1:4">
      <c r="A325" s="2">
        <v>191000</v>
      </c>
      <c r="B325" s="2">
        <v>0</v>
      </c>
      <c r="C325" s="2">
        <v>19849281.440000001</v>
      </c>
      <c r="D325" s="8">
        <f>SUMPRODUCT(($A$5:A325=A325)*($C$5:C325-$B$5:B325))</f>
        <v>1469732147.3600001</v>
      </c>
    </row>
    <row r="326" spans="1:4">
      <c r="A326" s="2">
        <v>191000</v>
      </c>
      <c r="B326" s="2">
        <v>12298000</v>
      </c>
      <c r="C326" s="2">
        <v>687789746</v>
      </c>
      <c r="D326" s="8">
        <f>SUMPRODUCT(($A$5:A326=A326)*($C$5:C326-$B$5:B326))</f>
        <v>2145223893.3600001</v>
      </c>
    </row>
    <row r="327" spans="1:4">
      <c r="A327" s="2">
        <v>191000</v>
      </c>
      <c r="B327" s="2">
        <v>0</v>
      </c>
      <c r="C327" s="2">
        <v>2297621.44</v>
      </c>
      <c r="D327" s="8">
        <f>SUMPRODUCT(($A$5:A327=A327)*($C$5:C327-$B$5:B327))</f>
        <v>2147521514.8000002</v>
      </c>
    </row>
    <row r="328" spans="1:4">
      <c r="A328" s="2">
        <v>191000</v>
      </c>
      <c r="B328" s="2">
        <v>25057253.510000002</v>
      </c>
      <c r="C328" s="2">
        <v>78236410.099999994</v>
      </c>
      <c r="D328" s="8">
        <f>SUMPRODUCT(($A$5:A328=A328)*($C$5:C328-$B$5:B328))</f>
        <v>2200700671.3900003</v>
      </c>
    </row>
    <row r="329" spans="1:4">
      <c r="A329" s="2">
        <v>191000</v>
      </c>
      <c r="B329" s="2">
        <v>50823161.609999999</v>
      </c>
      <c r="C329" s="2">
        <v>200194003.15000001</v>
      </c>
      <c r="D329" s="8">
        <f>SUMPRODUCT(($A$5:A329=A329)*($C$5:C329-$B$5:B329))</f>
        <v>2350071512.9300003</v>
      </c>
    </row>
    <row r="330" spans="1:4">
      <c r="A330" s="2">
        <v>191000</v>
      </c>
      <c r="B330" s="2">
        <v>0</v>
      </c>
      <c r="C330" s="2">
        <v>1007298.77</v>
      </c>
      <c r="D330" s="8">
        <f>SUMPRODUCT(($A$5:A330=A330)*($C$5:C330-$B$5:B330))</f>
        <v>2351078811.7000003</v>
      </c>
    </row>
    <row r="331" spans="1:4">
      <c r="A331" s="2">
        <v>191000</v>
      </c>
      <c r="B331" s="2">
        <v>0</v>
      </c>
      <c r="C331" s="2">
        <v>1768863.6</v>
      </c>
      <c r="D331" s="8">
        <f>SUMPRODUCT(($A$5:A331=A331)*($C$5:C331-$B$5:B331))</f>
        <v>2352847675.3000002</v>
      </c>
    </row>
    <row r="332" spans="1:4">
      <c r="A332" s="2">
        <v>191000</v>
      </c>
      <c r="B332" s="2">
        <v>35089.919999999998</v>
      </c>
      <c r="C332" s="2">
        <v>1559057.44</v>
      </c>
      <c r="D332" s="8">
        <f>SUMPRODUCT(($A$5:A332=A332)*($C$5:C332-$B$5:B332))</f>
        <v>2354371642.8200002</v>
      </c>
    </row>
    <row r="333" spans="1:4">
      <c r="A333" s="2">
        <v>191000</v>
      </c>
      <c r="B333" s="2">
        <v>1185886.77</v>
      </c>
      <c r="C333" s="2">
        <v>1185886.77</v>
      </c>
      <c r="D333" s="8">
        <f>SUMPRODUCT(($A$5:A333=A333)*($C$5:C333-$B$5:B333))</f>
        <v>2354371642.8200002</v>
      </c>
    </row>
    <row r="334" spans="1:4">
      <c r="A334" s="2">
        <v>191000</v>
      </c>
      <c r="B334" s="2">
        <v>31792.05</v>
      </c>
      <c r="C334" s="2">
        <v>55209573.039999999</v>
      </c>
      <c r="D334" s="8">
        <f>SUMPRODUCT(($A$5:A334=A334)*($C$5:C334-$B$5:B334))</f>
        <v>2409549423.8099999</v>
      </c>
    </row>
    <row r="335" spans="1:4">
      <c r="A335" s="2">
        <v>191000</v>
      </c>
      <c r="B335" s="2">
        <v>200000000</v>
      </c>
      <c r="C335" s="2">
        <v>210029519.93000001</v>
      </c>
      <c r="D335" s="8">
        <f>SUMPRODUCT(($A$5:A335=A335)*($C$5:C335-$B$5:B335))</f>
        <v>2419578943.7399998</v>
      </c>
    </row>
    <row r="336" spans="1:4">
      <c r="A336" s="2">
        <v>191000</v>
      </c>
      <c r="B336" s="2">
        <v>663398973.80999994</v>
      </c>
      <c r="C336" s="2">
        <v>4676670566.04</v>
      </c>
      <c r="D336" s="8">
        <f>SUMPRODUCT(($A$5:A336=A336)*($C$5:C336-$B$5:B336))</f>
        <v>6432850535.9699993</v>
      </c>
    </row>
    <row r="337" spans="1:4">
      <c r="A337" s="2">
        <v>191000</v>
      </c>
      <c r="B337" s="2">
        <v>547880930.10000002</v>
      </c>
      <c r="C337" s="2">
        <v>1311605277.52</v>
      </c>
      <c r="D337" s="8">
        <f>SUMPRODUCT(($A$5:A337=A337)*($C$5:C337-$B$5:B337))</f>
        <v>7196574883.3899994</v>
      </c>
    </row>
    <row r="338" spans="1:4">
      <c r="A338" s="2">
        <v>191000</v>
      </c>
      <c r="B338" s="2">
        <v>0</v>
      </c>
      <c r="C338" s="2">
        <v>229311584</v>
      </c>
      <c r="D338" s="8">
        <f>SUMPRODUCT(($A$5:A338=A338)*($C$5:C338-$B$5:B338))</f>
        <v>7425886467.3899994</v>
      </c>
    </row>
    <row r="339" spans="1:4">
      <c r="A339" s="2">
        <v>191000</v>
      </c>
      <c r="B339" s="2">
        <v>425416070</v>
      </c>
      <c r="C339" s="2">
        <v>1322294399.05</v>
      </c>
      <c r="D339" s="8">
        <f>SUMPRODUCT(($A$5:A339=A339)*($C$5:C339-$B$5:B339))</f>
        <v>8322764796.4399996</v>
      </c>
    </row>
    <row r="340" spans="1:4">
      <c r="A340" s="2">
        <v>191000</v>
      </c>
      <c r="B340" s="2">
        <v>100000000</v>
      </c>
      <c r="C340" s="2">
        <v>100000000</v>
      </c>
      <c r="D340" s="8">
        <f>SUMPRODUCT(($A$5:A340=A340)*($C$5:C340-$B$5:B340))</f>
        <v>8322764796.4399996</v>
      </c>
    </row>
    <row r="341" spans="1:4">
      <c r="A341" s="2">
        <v>192000</v>
      </c>
      <c r="B341" s="2">
        <v>100000</v>
      </c>
      <c r="C341" s="2">
        <v>100000</v>
      </c>
      <c r="D341" s="8">
        <f>SUMPRODUCT(($A$5:A341=A341)*($C$5:C341-$B$5:B341))</f>
        <v>0</v>
      </c>
    </row>
    <row r="342" spans="1:4">
      <c r="A342" s="2">
        <v>193100</v>
      </c>
      <c r="B342" s="2">
        <v>0</v>
      </c>
      <c r="C342" s="2">
        <v>19105276.390000001</v>
      </c>
      <c r="D342" s="8">
        <f>SUMPRODUCT(($A$5:A342=A342)*($C$5:C342-$B$5:B342))</f>
        <v>19105276.390000001</v>
      </c>
    </row>
    <row r="343" spans="1:4">
      <c r="A343" s="2">
        <v>193100</v>
      </c>
      <c r="B343" s="2">
        <v>14817.49</v>
      </c>
      <c r="C343" s="2">
        <v>38887.49</v>
      </c>
      <c r="D343" s="8">
        <f>SUMPRODUCT(($A$5:A343=A343)*($C$5:C343-$B$5:B343))</f>
        <v>19129346.390000001</v>
      </c>
    </row>
    <row r="344" spans="1:4">
      <c r="A344" s="2">
        <v>193100</v>
      </c>
      <c r="B344" s="2">
        <v>4415188.78</v>
      </c>
      <c r="C344" s="2">
        <v>1650055599.54</v>
      </c>
      <c r="D344" s="8">
        <f>SUMPRODUCT(($A$5:A344=A344)*($C$5:C344-$B$5:B344))</f>
        <v>1664769757.1500001</v>
      </c>
    </row>
    <row r="345" spans="1:4">
      <c r="A345" s="2">
        <v>193100</v>
      </c>
      <c r="B345" s="2">
        <v>25170017.289999999</v>
      </c>
      <c r="C345" s="2">
        <v>2042147732.73</v>
      </c>
      <c r="D345" s="8">
        <f>SUMPRODUCT(($A$5:A345=A345)*($C$5:C345-$B$5:B345))</f>
        <v>3681747472.5900002</v>
      </c>
    </row>
    <row r="346" spans="1:4">
      <c r="A346" s="2">
        <v>193100</v>
      </c>
      <c r="B346" s="2">
        <v>0</v>
      </c>
      <c r="C346" s="2">
        <v>39383171.170000002</v>
      </c>
      <c r="D346" s="8">
        <f>SUMPRODUCT(($A$5:A346=A346)*($C$5:C346-$B$5:B346))</f>
        <v>3721130643.7600002</v>
      </c>
    </row>
    <row r="347" spans="1:4">
      <c r="A347" s="2">
        <v>193100</v>
      </c>
      <c r="B347" s="2">
        <v>0</v>
      </c>
      <c r="C347" s="2">
        <v>20182097.879999999</v>
      </c>
      <c r="D347" s="8">
        <f>SUMPRODUCT(($A$5:A347=A347)*($C$5:C347-$B$5:B347))</f>
        <v>3741312741.6400003</v>
      </c>
    </row>
    <row r="348" spans="1:4">
      <c r="A348" s="2">
        <v>193100</v>
      </c>
      <c r="B348" s="2">
        <v>2696.98</v>
      </c>
      <c r="C348" s="2">
        <v>132539139.59999999</v>
      </c>
      <c r="D348" s="8">
        <f>SUMPRODUCT(($A$5:A348=A348)*($C$5:C348-$B$5:B348))</f>
        <v>3873849184.2600002</v>
      </c>
    </row>
    <row r="349" spans="1:4">
      <c r="A349" s="2">
        <v>193100</v>
      </c>
      <c r="B349" s="2">
        <v>92456.44</v>
      </c>
      <c r="C349" s="2">
        <v>100094016.44</v>
      </c>
      <c r="D349" s="8">
        <f>SUMPRODUCT(($A$5:A349=A349)*($C$5:C349-$B$5:B349))</f>
        <v>3973850744.2600002</v>
      </c>
    </row>
    <row r="350" spans="1:4">
      <c r="A350" s="2">
        <v>193100</v>
      </c>
      <c r="B350" s="2">
        <v>9341.19</v>
      </c>
      <c r="C350" s="2">
        <v>1054518080.98</v>
      </c>
      <c r="D350" s="8">
        <f>SUMPRODUCT(($A$5:A350=A350)*($C$5:C350-$B$5:B350))</f>
        <v>5028359484.0500002</v>
      </c>
    </row>
    <row r="351" spans="1:4">
      <c r="A351" s="2">
        <v>193100</v>
      </c>
      <c r="B351" s="2">
        <v>0</v>
      </c>
      <c r="C351" s="2">
        <v>3329271.72</v>
      </c>
      <c r="D351" s="8">
        <f>SUMPRODUCT(($A$5:A351=A351)*($C$5:C351-$B$5:B351))</f>
        <v>5031688755.7700005</v>
      </c>
    </row>
    <row r="352" spans="1:4">
      <c r="A352" s="2">
        <v>193100</v>
      </c>
      <c r="B352" s="2">
        <v>148751.53</v>
      </c>
      <c r="C352" s="2">
        <v>177073015.59</v>
      </c>
      <c r="D352" s="8">
        <f>SUMPRODUCT(($A$5:A352=A352)*($C$5:C352-$B$5:B352))</f>
        <v>5208613019.8300009</v>
      </c>
    </row>
    <row r="353" spans="1:4">
      <c r="A353" s="2">
        <v>193100</v>
      </c>
      <c r="B353" s="2">
        <v>102359.24</v>
      </c>
      <c r="C353" s="2">
        <v>230653832.84999999</v>
      </c>
      <c r="D353" s="8">
        <f>SUMPRODUCT(($A$5:A353=A353)*($C$5:C353-$B$5:B353))</f>
        <v>5439164493.4400005</v>
      </c>
    </row>
    <row r="354" spans="1:4">
      <c r="A354" s="2">
        <v>193100</v>
      </c>
      <c r="B354" s="2">
        <v>29.53</v>
      </c>
      <c r="C354" s="2">
        <v>226.9</v>
      </c>
      <c r="D354" s="8">
        <f>SUMPRODUCT(($A$5:A354=A354)*($C$5:C354-$B$5:B354))</f>
        <v>5439164690.8100004</v>
      </c>
    </row>
    <row r="355" spans="1:4">
      <c r="A355" s="2">
        <v>193100</v>
      </c>
      <c r="B355" s="2">
        <v>0</v>
      </c>
      <c r="C355" s="2">
        <v>1035344.59</v>
      </c>
      <c r="D355" s="8">
        <f>SUMPRODUCT(($A$5:A355=A355)*($C$5:C355-$B$5:B355))</f>
        <v>5440200035.4000006</v>
      </c>
    </row>
    <row r="356" spans="1:4">
      <c r="A356" s="2">
        <v>193100</v>
      </c>
      <c r="B356" s="2">
        <v>0</v>
      </c>
      <c r="C356" s="2">
        <v>1787197.36</v>
      </c>
      <c r="D356" s="8">
        <f>SUMPRODUCT(($A$5:A356=A356)*($C$5:C356-$B$5:B356))</f>
        <v>5441987232.7600002</v>
      </c>
    </row>
    <row r="357" spans="1:4">
      <c r="A357" s="2">
        <v>193100</v>
      </c>
      <c r="B357" s="2">
        <v>1208642.27</v>
      </c>
      <c r="C357" s="2">
        <v>3141043.08</v>
      </c>
      <c r="D357" s="8">
        <f>SUMPRODUCT(($A$5:A357=A357)*($C$5:C357-$B$5:B357))</f>
        <v>5443919633.5700006</v>
      </c>
    </row>
    <row r="358" spans="1:4">
      <c r="A358" s="2">
        <v>193100</v>
      </c>
      <c r="B358" s="2">
        <v>96341.56</v>
      </c>
      <c r="C358" s="2">
        <v>47062631.810000002</v>
      </c>
      <c r="D358" s="8">
        <f>SUMPRODUCT(($A$5:A358=A358)*($C$5:C358-$B$5:B358))</f>
        <v>5490885923.8200006</v>
      </c>
    </row>
    <row r="359" spans="1:4">
      <c r="A359" s="2">
        <v>193100</v>
      </c>
      <c r="B359" s="2">
        <v>0</v>
      </c>
      <c r="C359" s="2">
        <v>28.6</v>
      </c>
      <c r="D359" s="8">
        <f>SUMPRODUCT(($A$5:A359=A359)*($C$5:C359-$B$5:B359))</f>
        <v>5490885952.420001</v>
      </c>
    </row>
    <row r="360" spans="1:4">
      <c r="A360" s="2">
        <v>193100</v>
      </c>
      <c r="B360" s="2">
        <v>943486.4</v>
      </c>
      <c r="C360" s="2">
        <v>4002008.52</v>
      </c>
      <c r="D360" s="8">
        <f>SUMPRODUCT(($A$5:A360=A360)*($C$5:C360-$B$5:B360))</f>
        <v>5493944474.5400009</v>
      </c>
    </row>
    <row r="361" spans="1:4">
      <c r="A361" s="2">
        <v>193100</v>
      </c>
      <c r="B361" s="2">
        <v>18307</v>
      </c>
      <c r="C361" s="2">
        <v>29734418.629999999</v>
      </c>
      <c r="D361" s="8">
        <f>SUMPRODUCT(($A$5:A361=A361)*($C$5:C361-$B$5:B361))</f>
        <v>5523660586.170001</v>
      </c>
    </row>
    <row r="362" spans="1:4">
      <c r="A362" s="2">
        <v>193100</v>
      </c>
      <c r="B362" s="2">
        <v>3609.78</v>
      </c>
      <c r="C362" s="2">
        <v>257357.03</v>
      </c>
      <c r="D362" s="8">
        <f>SUMPRODUCT(($A$5:A362=A362)*($C$5:C362-$B$5:B362))</f>
        <v>5523914333.420001</v>
      </c>
    </row>
    <row r="363" spans="1:4">
      <c r="A363" s="2">
        <v>193100</v>
      </c>
      <c r="B363" s="2">
        <v>1105.67</v>
      </c>
      <c r="C363" s="2">
        <v>2037.56</v>
      </c>
      <c r="D363" s="8">
        <f>SUMPRODUCT(($A$5:A363=A363)*($C$5:C363-$B$5:B363))</f>
        <v>5523915265.3100014</v>
      </c>
    </row>
    <row r="364" spans="1:4">
      <c r="A364" s="2">
        <v>193100</v>
      </c>
      <c r="B364" s="2">
        <v>21403.31</v>
      </c>
      <c r="C364" s="2">
        <v>21573.599999999999</v>
      </c>
      <c r="D364" s="8">
        <f>SUMPRODUCT(($A$5:A364=A364)*($C$5:C364-$B$5:B364))</f>
        <v>5523915435.6000013</v>
      </c>
    </row>
    <row r="365" spans="1:4">
      <c r="A365" s="2">
        <v>193100</v>
      </c>
      <c r="B365" s="2">
        <v>55144.53</v>
      </c>
      <c r="C365" s="2">
        <v>370868068.37</v>
      </c>
      <c r="D365" s="8">
        <f>SUMPRODUCT(($A$5:A365=A365)*($C$5:C365-$B$5:B365))</f>
        <v>5894728359.4400015</v>
      </c>
    </row>
    <row r="366" spans="1:4">
      <c r="A366" s="2">
        <v>193100</v>
      </c>
      <c r="B366" s="2">
        <v>513.08000000000004</v>
      </c>
      <c r="C366" s="2">
        <v>367526866.50999999</v>
      </c>
      <c r="D366" s="8">
        <f>SUMPRODUCT(($A$5:A366=A366)*($C$5:C366-$B$5:B366))</f>
        <v>6262254712.8700018</v>
      </c>
    </row>
    <row r="367" spans="1:4">
      <c r="A367" s="2">
        <v>193100</v>
      </c>
      <c r="B367" s="2">
        <v>0</v>
      </c>
      <c r="C367" s="2">
        <v>205618015.38</v>
      </c>
      <c r="D367" s="8">
        <f>SUMPRODUCT(($A$5:A367=A367)*($C$5:C367-$B$5:B367))</f>
        <v>6467872728.2500019</v>
      </c>
    </row>
    <row r="368" spans="1:4">
      <c r="A368" s="2">
        <v>193100</v>
      </c>
      <c r="B368" s="2">
        <v>751205.85</v>
      </c>
      <c r="C368" s="2">
        <v>163954871.25</v>
      </c>
      <c r="D368" s="8">
        <f>SUMPRODUCT(($A$5:A368=A368)*($C$5:C368-$B$5:B368))</f>
        <v>6631076393.6500015</v>
      </c>
    </row>
    <row r="369" spans="1:4">
      <c r="A369" s="2">
        <v>193100</v>
      </c>
      <c r="B369" s="2">
        <v>16357.98</v>
      </c>
      <c r="C369" s="2">
        <v>404631501.36000001</v>
      </c>
      <c r="D369" s="8">
        <f>SUMPRODUCT(($A$5:A369=A369)*($C$5:C369-$B$5:B369))</f>
        <v>7035691537.0300016</v>
      </c>
    </row>
    <row r="370" spans="1:4">
      <c r="A370" s="2">
        <v>193100</v>
      </c>
      <c r="B370" s="2">
        <v>5606.01</v>
      </c>
      <c r="C370" s="2">
        <v>212365417.16999999</v>
      </c>
      <c r="D370" s="8">
        <f>SUMPRODUCT(($A$5:A370=A370)*($C$5:C370-$B$5:B370))</f>
        <v>7248051348.1900015</v>
      </c>
    </row>
    <row r="371" spans="1:4">
      <c r="A371" s="2">
        <v>193100</v>
      </c>
      <c r="B371" s="2">
        <v>0</v>
      </c>
      <c r="C371" s="2">
        <v>74476.69</v>
      </c>
      <c r="D371" s="8">
        <f>SUMPRODUCT(($A$5:A371=A371)*($C$5:C371-$B$5:B371))</f>
        <v>7248125824.8800011</v>
      </c>
    </row>
    <row r="372" spans="1:4">
      <c r="A372" s="2">
        <v>193100</v>
      </c>
      <c r="B372" s="2">
        <v>269885.83</v>
      </c>
      <c r="C372" s="2">
        <v>5342018859.25</v>
      </c>
      <c r="D372" s="8">
        <f>SUMPRODUCT(($A$5:A372=A372)*($C$5:C372-$B$5:B372))</f>
        <v>12589874798.300001</v>
      </c>
    </row>
    <row r="373" spans="1:4">
      <c r="A373" s="2">
        <v>193100</v>
      </c>
      <c r="B373" s="2">
        <v>15910722.539999999</v>
      </c>
      <c r="C373" s="2">
        <v>16195811.26</v>
      </c>
      <c r="D373" s="8">
        <f>SUMPRODUCT(($A$5:A373=A373)*($C$5:C373-$B$5:B373))</f>
        <v>12590159887.02</v>
      </c>
    </row>
    <row r="374" spans="1:4">
      <c r="A374" s="2">
        <v>193100</v>
      </c>
      <c r="B374" s="2">
        <v>78650000</v>
      </c>
      <c r="C374" s="2">
        <v>80059100</v>
      </c>
      <c r="D374" s="8">
        <f>SUMPRODUCT(($A$5:A374=A374)*($C$5:C374-$B$5:B374))</f>
        <v>12591568987.02</v>
      </c>
    </row>
    <row r="375" spans="1:4">
      <c r="A375" s="2">
        <v>193100</v>
      </c>
      <c r="B375" s="2">
        <v>0</v>
      </c>
      <c r="C375" s="2">
        <v>51727402.399999999</v>
      </c>
      <c r="D375" s="8">
        <f>SUMPRODUCT(($A$5:A375=A375)*($C$5:C375-$B$5:B375))</f>
        <v>12643296389.42</v>
      </c>
    </row>
    <row r="376" spans="1:4">
      <c r="A376" s="2">
        <v>193100</v>
      </c>
      <c r="B376" s="2">
        <v>0</v>
      </c>
      <c r="C376" s="2">
        <v>77203160.739999995</v>
      </c>
      <c r="D376" s="8">
        <f>SUMPRODUCT(($A$5:A376=A376)*($C$5:C376-$B$5:B376))</f>
        <v>12720499550.16</v>
      </c>
    </row>
    <row r="377" spans="1:4">
      <c r="A377" s="2">
        <v>193100</v>
      </c>
      <c r="B377" s="2">
        <v>12361.55</v>
      </c>
      <c r="C377" s="2">
        <v>2235796588.75</v>
      </c>
      <c r="D377" s="8">
        <f>SUMPRODUCT(($A$5:A377=A377)*($C$5:C377-$B$5:B377))</f>
        <v>14956283777.360001</v>
      </c>
    </row>
    <row r="378" spans="1:4">
      <c r="A378" s="2">
        <v>193100</v>
      </c>
      <c r="B378" s="2">
        <v>0</v>
      </c>
      <c r="C378" s="2">
        <v>253.75</v>
      </c>
      <c r="D378" s="8">
        <f>SUMPRODUCT(($A$5:A378=A378)*($C$5:C378-$B$5:B378))</f>
        <v>14956284031.110001</v>
      </c>
    </row>
    <row r="379" spans="1:4">
      <c r="A379" s="2">
        <v>193100</v>
      </c>
      <c r="B379" s="2">
        <v>0</v>
      </c>
      <c r="C379" s="2">
        <v>22850.48</v>
      </c>
      <c r="D379" s="8">
        <f>SUMPRODUCT(($A$5:A379=A379)*($C$5:C379-$B$5:B379))</f>
        <v>14956306881.59</v>
      </c>
    </row>
    <row r="380" spans="1:4">
      <c r="A380" s="2">
        <v>194000</v>
      </c>
      <c r="B380" s="2">
        <v>0</v>
      </c>
      <c r="C380" s="2">
        <v>4600</v>
      </c>
      <c r="D380" s="8">
        <f>SUMPRODUCT(($A$5:A380=A380)*($C$5:C380-$B$5:B380))</f>
        <v>4600</v>
      </c>
    </row>
    <row r="381" spans="1:4">
      <c r="A381" s="2">
        <v>194200</v>
      </c>
      <c r="B381" s="2">
        <v>0</v>
      </c>
      <c r="C381" s="2">
        <v>11410</v>
      </c>
      <c r="D381" s="8">
        <f>SUMPRODUCT(($A$5:A381=A381)*($C$5:C381-$B$5:B381))</f>
        <v>11410</v>
      </c>
    </row>
    <row r="382" spans="1:4">
      <c r="A382" s="2">
        <v>194200</v>
      </c>
      <c r="B382" s="2">
        <v>0</v>
      </c>
      <c r="C382" s="2">
        <v>173475.73</v>
      </c>
      <c r="D382" s="8">
        <f>SUMPRODUCT(($A$5:A382=A382)*($C$5:C382-$B$5:B382))</f>
        <v>184885.73</v>
      </c>
    </row>
    <row r="383" spans="1:4">
      <c r="A383" s="2">
        <v>194200</v>
      </c>
      <c r="B383" s="2">
        <v>0</v>
      </c>
      <c r="C383" s="2">
        <v>87151.22</v>
      </c>
      <c r="D383" s="8">
        <f>SUMPRODUCT(($A$5:A383=A383)*($C$5:C383-$B$5:B383))</f>
        <v>272036.95</v>
      </c>
    </row>
    <row r="384" spans="1:4">
      <c r="A384" s="2">
        <v>194200</v>
      </c>
      <c r="B384" s="2">
        <v>0</v>
      </c>
      <c r="C384" s="2">
        <v>55720.06</v>
      </c>
      <c r="D384" s="8">
        <f>SUMPRODUCT(($A$5:A384=A384)*($C$5:C384-$B$5:B384))</f>
        <v>327757.01</v>
      </c>
    </row>
    <row r="385" spans="1:4">
      <c r="A385" s="2">
        <v>194200</v>
      </c>
      <c r="B385" s="2">
        <v>0</v>
      </c>
      <c r="C385" s="2">
        <v>12874.6</v>
      </c>
      <c r="D385" s="8">
        <f>SUMPRODUCT(($A$5:A385=A385)*($C$5:C385-$B$5:B385))</f>
        <v>340631.61</v>
      </c>
    </row>
    <row r="386" spans="1:4">
      <c r="A386" s="2">
        <v>194200</v>
      </c>
      <c r="B386" s="2">
        <v>0</v>
      </c>
      <c r="C386" s="2">
        <v>2700</v>
      </c>
      <c r="D386" s="8">
        <f>SUMPRODUCT(($A$5:A386=A386)*($C$5:C386-$B$5:B386))</f>
        <v>343331.61</v>
      </c>
    </row>
    <row r="387" spans="1:4">
      <c r="A387" s="2">
        <v>194200</v>
      </c>
      <c r="B387" s="2">
        <v>0</v>
      </c>
      <c r="C387" s="2">
        <v>3037.5</v>
      </c>
      <c r="D387" s="8">
        <f>SUMPRODUCT(($A$5:A387=A387)*($C$5:C387-$B$5:B387))</f>
        <v>346369.11</v>
      </c>
    </row>
    <row r="388" spans="1:4">
      <c r="A388" s="2">
        <v>194200</v>
      </c>
      <c r="B388" s="2">
        <v>0</v>
      </c>
      <c r="C388" s="2">
        <v>10927.95</v>
      </c>
      <c r="D388" s="8">
        <f>SUMPRODUCT(($A$5:A388=A388)*($C$5:C388-$B$5:B388))</f>
        <v>357297.06</v>
      </c>
    </row>
    <row r="389" spans="1:4">
      <c r="A389" s="2">
        <v>194200</v>
      </c>
      <c r="B389" s="2">
        <v>0</v>
      </c>
      <c r="C389" s="2">
        <v>388218.9</v>
      </c>
      <c r="D389" s="8">
        <f>SUMPRODUCT(($A$5:A389=A389)*($C$5:C389-$B$5:B389))</f>
        <v>745515.96</v>
      </c>
    </row>
    <row r="390" spans="1:4">
      <c r="A390" s="2">
        <v>194200</v>
      </c>
      <c r="B390" s="2">
        <v>0</v>
      </c>
      <c r="C390" s="2">
        <v>54865.599999999999</v>
      </c>
      <c r="D390" s="8">
        <f>SUMPRODUCT(($A$5:A390=A390)*($C$5:C390-$B$5:B390))</f>
        <v>800381.55999999994</v>
      </c>
    </row>
    <row r="391" spans="1:4">
      <c r="A391" s="2">
        <v>194200</v>
      </c>
      <c r="B391" s="2">
        <v>0</v>
      </c>
      <c r="C391" s="2">
        <v>5000</v>
      </c>
      <c r="D391" s="8">
        <f>SUMPRODUCT(($A$5:A391=A391)*($C$5:C391-$B$5:B391))</f>
        <v>805381.55999999994</v>
      </c>
    </row>
    <row r="392" spans="1:4">
      <c r="A392" s="2">
        <v>194200</v>
      </c>
      <c r="B392" s="2">
        <v>0</v>
      </c>
      <c r="C392" s="2">
        <v>49015.96</v>
      </c>
      <c r="D392" s="8">
        <f>SUMPRODUCT(($A$5:A392=A392)*($C$5:C392-$B$5:B392))</f>
        <v>854397.5199999999</v>
      </c>
    </row>
    <row r="393" spans="1:4">
      <c r="A393" s="2">
        <v>194200</v>
      </c>
      <c r="B393" s="2">
        <v>0</v>
      </c>
      <c r="C393" s="2">
        <v>6971.9</v>
      </c>
      <c r="D393" s="8">
        <f>SUMPRODUCT(($A$5:A393=A393)*($C$5:C393-$B$5:B393))</f>
        <v>861369.41999999993</v>
      </c>
    </row>
    <row r="394" spans="1:4">
      <c r="A394" s="2">
        <v>194200</v>
      </c>
      <c r="B394" s="2">
        <v>0</v>
      </c>
      <c r="C394" s="2">
        <v>13103.9</v>
      </c>
      <c r="D394" s="8">
        <f>SUMPRODUCT(($A$5:A394=A394)*($C$5:C394-$B$5:B394))</f>
        <v>874473.32</v>
      </c>
    </row>
    <row r="395" spans="1:4">
      <c r="A395" s="2">
        <v>210000</v>
      </c>
      <c r="B395" s="2">
        <v>0</v>
      </c>
      <c r="C395" s="2">
        <v>5514348000</v>
      </c>
      <c r="D395" s="8">
        <f>SUMPRODUCT(($A$5:A395=A395)*($C$5:C395-$B$5:B395))</f>
        <v>5514348000</v>
      </c>
    </row>
    <row r="396" spans="1:4">
      <c r="A396" s="2">
        <v>221000</v>
      </c>
      <c r="B396" s="2">
        <v>0</v>
      </c>
      <c r="C396" s="2">
        <v>1161588673</v>
      </c>
      <c r="D396" s="8">
        <f>SUMPRODUCT(($A$5:A396=A396)*($C$5:C396-$B$5:B396))</f>
        <v>1161588673</v>
      </c>
    </row>
    <row r="397" spans="1:4">
      <c r="A397" s="2">
        <v>222000</v>
      </c>
      <c r="B397" s="2">
        <v>0</v>
      </c>
      <c r="C397" s="2">
        <v>1180207170</v>
      </c>
      <c r="D397" s="8">
        <f>SUMPRODUCT(($A$5:A397=A397)*($C$5:C397-$B$5:B397))</f>
        <v>1180207170</v>
      </c>
    </row>
    <row r="398" spans="1:4">
      <c r="A398" s="2">
        <v>223000</v>
      </c>
      <c r="B398" s="2">
        <v>0</v>
      </c>
      <c r="C398" s="2">
        <v>2827231500.9099998</v>
      </c>
      <c r="D398" s="8">
        <f>SUMPRODUCT(($A$5:A398=A398)*($C$5:C398-$B$5:B398))</f>
        <v>2827231500.9099998</v>
      </c>
    </row>
    <row r="399" spans="1:4">
      <c r="A399" s="2">
        <v>224000</v>
      </c>
      <c r="B399" s="2">
        <v>0</v>
      </c>
      <c r="C399" s="2">
        <v>24086876.5</v>
      </c>
      <c r="D399" s="8">
        <f>SUMPRODUCT(($A$5:A399=A399)*($C$5:C399-$B$5:B399))</f>
        <v>24086876.5</v>
      </c>
    </row>
    <row r="400" spans="1:4">
      <c r="A400" s="2">
        <v>224000</v>
      </c>
      <c r="B400" s="2">
        <v>0</v>
      </c>
      <c r="C400" s="2">
        <v>3099999.27</v>
      </c>
      <c r="D400" s="8">
        <f>SUMPRODUCT(($A$5:A400=A400)*($C$5:C400-$B$5:B400))</f>
        <v>27186875.77</v>
      </c>
    </row>
    <row r="401" spans="1:4">
      <c r="A401" s="2">
        <v>230000</v>
      </c>
      <c r="B401" s="2">
        <v>0</v>
      </c>
      <c r="C401" s="2">
        <v>660701268.42999995</v>
      </c>
      <c r="D401" s="8">
        <f>SUMPRODUCT(($A$5:A401=A401)*($C$5:C401-$B$5:B401))</f>
        <v>660701268.42999995</v>
      </c>
    </row>
    <row r="402" spans="1:4">
      <c r="A402" s="2">
        <v>231000</v>
      </c>
      <c r="B402" s="2">
        <v>0</v>
      </c>
      <c r="C402" s="2">
        <v>272450504</v>
      </c>
      <c r="D402" s="8">
        <f>SUMPRODUCT(($A$5:A402=A402)*($C$5:C402-$B$5:B402))</f>
        <v>272450504</v>
      </c>
    </row>
    <row r="403" spans="1:4">
      <c r="A403" s="2">
        <v>252000</v>
      </c>
      <c r="B403" s="2">
        <v>0</v>
      </c>
      <c r="C403" s="2">
        <v>342164754.88999999</v>
      </c>
      <c r="D403" s="8">
        <f>SUMPRODUCT(($A$5:A403=A403)*($C$5:C403-$B$5:B403))</f>
        <v>342164754.88999999</v>
      </c>
    </row>
    <row r="404" spans="1:4">
      <c r="A404" s="2">
        <v>252000</v>
      </c>
      <c r="B404" s="2">
        <v>0</v>
      </c>
      <c r="C404" s="2">
        <v>52870500</v>
      </c>
      <c r="D404" s="8">
        <f>SUMPRODUCT(($A$5:A404=A404)*($C$5:C404-$B$5:B404))</f>
        <v>395035254.88999999</v>
      </c>
    </row>
    <row r="405" spans="1:4">
      <c r="A405" s="2">
        <v>252000</v>
      </c>
      <c r="B405" s="2">
        <v>0</v>
      </c>
      <c r="C405" s="2">
        <v>125386000</v>
      </c>
      <c r="D405" s="8">
        <f>SUMPRODUCT(($A$5:A405=A405)*($C$5:C405-$B$5:B405))</f>
        <v>520421254.88999999</v>
      </c>
    </row>
    <row r="406" spans="1:4">
      <c r="A406" s="2">
        <v>252000</v>
      </c>
      <c r="B406" s="2">
        <v>0</v>
      </c>
      <c r="C406" s="2">
        <v>146250000</v>
      </c>
      <c r="D406" s="8">
        <f>SUMPRODUCT(($A$5:A406=A406)*($C$5:C406-$B$5:B406))</f>
        <v>666671254.88999999</v>
      </c>
    </row>
    <row r="407" spans="1:4">
      <c r="A407" s="2">
        <v>252000</v>
      </c>
      <c r="B407" s="2">
        <v>0</v>
      </c>
      <c r="C407" s="2">
        <v>59278905.600000001</v>
      </c>
      <c r="D407" s="8">
        <f>SUMPRODUCT(($A$5:A407=A407)*($C$5:C407-$B$5:B407))</f>
        <v>725950160.49000001</v>
      </c>
    </row>
    <row r="408" spans="1:4">
      <c r="A408" s="2">
        <v>252000</v>
      </c>
      <c r="B408" s="2">
        <v>0</v>
      </c>
      <c r="C408" s="2">
        <v>121200087.93000001</v>
      </c>
      <c r="D408" s="8">
        <f>SUMPRODUCT(($A$5:A408=A408)*($C$5:C408-$B$5:B408))</f>
        <v>847150248.42000008</v>
      </c>
    </row>
    <row r="409" spans="1:4">
      <c r="A409" s="2">
        <v>252000</v>
      </c>
      <c r="B409" s="2">
        <v>0</v>
      </c>
      <c r="C409" s="2">
        <v>285408975.10000002</v>
      </c>
      <c r="D409" s="8">
        <f>SUMPRODUCT(($A$5:A409=A409)*($C$5:C409-$B$5:B409))</f>
        <v>1132559223.52</v>
      </c>
    </row>
    <row r="410" spans="1:4">
      <c r="A410" s="2">
        <v>252000</v>
      </c>
      <c r="B410" s="2">
        <v>0</v>
      </c>
      <c r="C410" s="2">
        <v>1504356012.48</v>
      </c>
      <c r="D410" s="8">
        <f>SUMPRODUCT(($A$5:A410=A410)*($C$5:C410-$B$5:B410))</f>
        <v>2636915236</v>
      </c>
    </row>
    <row r="411" spans="1:4">
      <c r="A411" s="2">
        <v>252000</v>
      </c>
      <c r="B411" s="2">
        <v>0</v>
      </c>
      <c r="C411" s="2">
        <v>517683285.79000002</v>
      </c>
      <c r="D411" s="8">
        <f>SUMPRODUCT(($A$5:A411=A411)*($C$5:C411-$B$5:B411))</f>
        <v>3154598521.79</v>
      </c>
    </row>
    <row r="412" spans="1:4">
      <c r="A412" s="2">
        <v>252000</v>
      </c>
      <c r="B412" s="2">
        <v>0</v>
      </c>
      <c r="C412" s="2">
        <v>370799998.37</v>
      </c>
      <c r="D412" s="8">
        <f>SUMPRODUCT(($A$5:A412=A412)*($C$5:C412-$B$5:B412))</f>
        <v>3525398520.1599998</v>
      </c>
    </row>
    <row r="413" spans="1:4">
      <c r="A413" s="2">
        <v>252000</v>
      </c>
      <c r="B413" s="2">
        <v>0</v>
      </c>
      <c r="C413" s="2">
        <v>71272727.269999996</v>
      </c>
      <c r="D413" s="8">
        <f>SUMPRODUCT(($A$5:A413=A413)*($C$5:C413-$B$5:B413))</f>
        <v>3596671247.4299998</v>
      </c>
    </row>
    <row r="414" spans="1:4">
      <c r="A414" s="2">
        <v>252000</v>
      </c>
      <c r="B414" s="2">
        <v>0</v>
      </c>
      <c r="C414" s="2">
        <v>325543896.14999998</v>
      </c>
      <c r="D414" s="8">
        <f>SUMPRODUCT(($A$5:A414=A414)*($C$5:C414-$B$5:B414))</f>
        <v>3922215143.5799999</v>
      </c>
    </row>
    <row r="415" spans="1:4">
      <c r="A415" s="2">
        <v>252000</v>
      </c>
      <c r="B415" s="2">
        <v>0</v>
      </c>
      <c r="C415" s="2">
        <v>531065154.22000003</v>
      </c>
      <c r="D415" s="8">
        <f>SUMPRODUCT(($A$5:A415=A415)*($C$5:C415-$B$5:B415))</f>
        <v>4453280297.8000002</v>
      </c>
    </row>
    <row r="416" spans="1:4">
      <c r="A416" s="2">
        <v>252000</v>
      </c>
      <c r="B416" s="2">
        <v>0</v>
      </c>
      <c r="C416" s="2">
        <v>228241018.80000001</v>
      </c>
      <c r="D416" s="8">
        <f>SUMPRODUCT(($A$5:A416=A416)*($C$5:C416-$B$5:B416))</f>
        <v>4681521316.6000004</v>
      </c>
    </row>
    <row r="417" spans="1:4">
      <c r="A417" s="2">
        <v>252000</v>
      </c>
      <c r="B417" s="2">
        <v>0</v>
      </c>
      <c r="C417" s="2">
        <v>164244787.5</v>
      </c>
      <c r="D417" s="8">
        <f>SUMPRODUCT(($A$5:A417=A417)*($C$5:C417-$B$5:B417))</f>
        <v>4845766104.1000004</v>
      </c>
    </row>
    <row r="418" spans="1:4">
      <c r="A418" s="2">
        <v>252000</v>
      </c>
      <c r="B418" s="2">
        <v>0</v>
      </c>
      <c r="C418" s="2">
        <v>288640019.94999999</v>
      </c>
      <c r="D418" s="8">
        <f>SUMPRODUCT(($A$5:A418=A418)*($C$5:C418-$B$5:B418))</f>
        <v>5134406124.0500002</v>
      </c>
    </row>
    <row r="419" spans="1:4">
      <c r="A419" s="2">
        <v>253000</v>
      </c>
      <c r="B419" s="2">
        <v>0</v>
      </c>
      <c r="C419" s="2">
        <v>39094317.689999998</v>
      </c>
      <c r="D419" s="8">
        <f>SUMPRODUCT(($A$5:A419=A419)*($C$5:C419-$B$5:B419))</f>
        <v>39094317.689999998</v>
      </c>
    </row>
    <row r="420" spans="1:4">
      <c r="A420" s="2">
        <v>255000</v>
      </c>
      <c r="B420" s="2">
        <v>0</v>
      </c>
      <c r="C420" s="2">
        <v>229613929.33000001</v>
      </c>
      <c r="D420" s="8">
        <f>SUMPRODUCT(($A$5:A420=A420)*($C$5:C420-$B$5:B420))</f>
        <v>229613929.33000001</v>
      </c>
    </row>
    <row r="421" spans="1:4">
      <c r="A421" s="2">
        <v>255000</v>
      </c>
      <c r="B421" s="2">
        <v>0</v>
      </c>
      <c r="C421" s="2">
        <v>172400000</v>
      </c>
      <c r="D421" s="8">
        <f>SUMPRODUCT(($A$5:A421=A421)*($C$5:C421-$B$5:B421))</f>
        <v>402013929.33000004</v>
      </c>
    </row>
    <row r="422" spans="1:4">
      <c r="A422" s="2">
        <v>255000</v>
      </c>
      <c r="B422" s="2">
        <v>0</v>
      </c>
      <c r="C422" s="2">
        <v>131560000</v>
      </c>
      <c r="D422" s="8">
        <f>SUMPRODUCT(($A$5:A422=A422)*($C$5:C422-$B$5:B422))</f>
        <v>533573929.33000004</v>
      </c>
    </row>
    <row r="423" spans="1:4">
      <c r="A423" s="2">
        <v>255000</v>
      </c>
      <c r="B423" s="2">
        <v>0</v>
      </c>
      <c r="C423" s="2">
        <v>660194121.39999998</v>
      </c>
      <c r="D423" s="8">
        <f>SUMPRODUCT(($A$5:A423=A423)*($C$5:C423-$B$5:B423))</f>
        <v>1193768050.73</v>
      </c>
    </row>
    <row r="424" spans="1:4">
      <c r="A424" s="2">
        <v>255000</v>
      </c>
      <c r="B424" s="2">
        <v>0</v>
      </c>
      <c r="C424" s="2">
        <v>455812571.5</v>
      </c>
      <c r="D424" s="8">
        <f>SUMPRODUCT(($A$5:A424=A424)*($C$5:C424-$B$5:B424))</f>
        <v>1649580622.23</v>
      </c>
    </row>
    <row r="425" spans="1:4">
      <c r="A425" s="2">
        <v>255000</v>
      </c>
      <c r="B425" s="2">
        <v>0</v>
      </c>
      <c r="C425" s="2">
        <v>156406250</v>
      </c>
      <c r="D425" s="8">
        <f>SUMPRODUCT(($A$5:A425=A425)*($C$5:C425-$B$5:B425))</f>
        <v>1805986872.23</v>
      </c>
    </row>
    <row r="426" spans="1:4">
      <c r="A426" s="2">
        <v>255000</v>
      </c>
      <c r="B426" s="2">
        <v>0</v>
      </c>
      <c r="C426" s="2">
        <v>146213800.33000001</v>
      </c>
      <c r="D426" s="8">
        <f>SUMPRODUCT(($A$5:A426=A426)*($C$5:C426-$B$5:B426))</f>
        <v>1952200672.5599999</v>
      </c>
    </row>
    <row r="427" spans="1:4">
      <c r="A427" s="2">
        <v>255000</v>
      </c>
      <c r="B427" s="2">
        <v>0</v>
      </c>
      <c r="C427" s="2">
        <v>22147806.780000001</v>
      </c>
      <c r="D427" s="8">
        <f>SUMPRODUCT(($A$5:A427=A427)*($C$5:C427-$B$5:B427))</f>
        <v>1974348479.3399999</v>
      </c>
    </row>
    <row r="428" spans="1:4">
      <c r="A428" s="2">
        <v>255000</v>
      </c>
      <c r="B428" s="2">
        <v>0</v>
      </c>
      <c r="C428" s="2">
        <v>48844836.399999999</v>
      </c>
      <c r="D428" s="8">
        <f>SUMPRODUCT(($A$5:A428=A428)*($C$5:C428-$B$5:B428))</f>
        <v>2023193315.74</v>
      </c>
    </row>
    <row r="429" spans="1:4">
      <c r="A429" s="2">
        <v>255000</v>
      </c>
      <c r="B429" s="2">
        <v>0</v>
      </c>
      <c r="C429" s="2">
        <v>222644849.56999999</v>
      </c>
      <c r="D429" s="8">
        <f>SUMPRODUCT(($A$5:A429=A429)*($C$5:C429-$B$5:B429))</f>
        <v>2245838165.3099999</v>
      </c>
    </row>
    <row r="430" spans="1:4">
      <c r="A430" s="2">
        <v>255000</v>
      </c>
      <c r="B430" s="2">
        <v>0</v>
      </c>
      <c r="C430" s="2">
        <v>68640000</v>
      </c>
      <c r="D430" s="8">
        <f>SUMPRODUCT(($A$5:A430=A430)*($C$5:C430-$B$5:B430))</f>
        <v>2314478165.3099999</v>
      </c>
    </row>
    <row r="431" spans="1:4">
      <c r="A431" s="2">
        <v>255000</v>
      </c>
      <c r="B431" s="2">
        <v>0</v>
      </c>
      <c r="C431" s="2">
        <v>313100216.86000001</v>
      </c>
      <c r="D431" s="8">
        <f>SUMPRODUCT(($A$5:A431=A431)*($C$5:C431-$B$5:B431))</f>
        <v>2627578382.1700001</v>
      </c>
    </row>
    <row r="432" spans="1:4">
      <c r="A432" s="2">
        <v>255000</v>
      </c>
      <c r="B432" s="2">
        <v>0</v>
      </c>
      <c r="C432" s="2">
        <v>183435751.44</v>
      </c>
      <c r="D432" s="8">
        <f>SUMPRODUCT(($A$5:A432=A432)*($C$5:C432-$B$5:B432))</f>
        <v>2811014133.6100001</v>
      </c>
    </row>
    <row r="433" spans="1:4">
      <c r="A433" s="2">
        <v>255000</v>
      </c>
      <c r="B433" s="2">
        <v>0</v>
      </c>
      <c r="C433" s="2">
        <v>120000000</v>
      </c>
      <c r="D433" s="8">
        <f>SUMPRODUCT(($A$5:A433=A433)*($C$5:C433-$B$5:B433))</f>
        <v>2931014133.6100001</v>
      </c>
    </row>
    <row r="434" spans="1:4">
      <c r="A434" s="2">
        <v>255000</v>
      </c>
      <c r="B434" s="2">
        <v>0</v>
      </c>
      <c r="C434" s="2">
        <v>89375000</v>
      </c>
      <c r="D434" s="8">
        <f>SUMPRODUCT(($A$5:A434=A434)*($C$5:C434-$B$5:B434))</f>
        <v>3020389133.6100001</v>
      </c>
    </row>
    <row r="435" spans="1:4">
      <c r="A435" s="2">
        <v>261200</v>
      </c>
      <c r="B435" s="2">
        <v>0</v>
      </c>
      <c r="C435" s="2">
        <v>26851946.920000002</v>
      </c>
      <c r="D435" s="8">
        <f>SUMPRODUCT(($A$5:A435=A435)*($C$5:C435-$B$5:B435))</f>
        <v>26851946.920000002</v>
      </c>
    </row>
    <row r="436" spans="1:4">
      <c r="A436" s="2">
        <v>261200</v>
      </c>
      <c r="B436" s="2">
        <v>0</v>
      </c>
      <c r="C436" s="2">
        <v>575000</v>
      </c>
      <c r="D436" s="8">
        <f>SUMPRODUCT(($A$5:A436=A436)*($C$5:C436-$B$5:B436))</f>
        <v>27426946.920000002</v>
      </c>
    </row>
    <row r="437" spans="1:4">
      <c r="A437" s="2">
        <v>261200</v>
      </c>
      <c r="B437" s="2">
        <v>0</v>
      </c>
      <c r="C437" s="2">
        <v>140462125.62</v>
      </c>
      <c r="D437" s="8">
        <f>SUMPRODUCT(($A$5:A437=A437)*($C$5:C437-$B$5:B437))</f>
        <v>167889072.54000002</v>
      </c>
    </row>
    <row r="438" spans="1:4">
      <c r="A438" s="2">
        <v>261300</v>
      </c>
      <c r="B438" s="2">
        <v>0</v>
      </c>
      <c r="C438" s="2">
        <v>1293400.6399999999</v>
      </c>
      <c r="D438" s="8">
        <f>SUMPRODUCT(($A$5:A438=A438)*($C$5:C438-$B$5:B438))</f>
        <v>1293400.6399999999</v>
      </c>
    </row>
    <row r="439" spans="1:4">
      <c r="A439" s="2">
        <v>261300</v>
      </c>
      <c r="B439" s="2">
        <v>0</v>
      </c>
      <c r="C439" s="2">
        <v>548820.81999999995</v>
      </c>
      <c r="D439" s="8">
        <f>SUMPRODUCT(($A$5:A439=A439)*($C$5:C439-$B$5:B439))</f>
        <v>1842221.46</v>
      </c>
    </row>
    <row r="440" spans="1:4">
      <c r="A440" s="2">
        <v>261400</v>
      </c>
      <c r="B440" s="2">
        <v>0</v>
      </c>
      <c r="C440" s="2">
        <v>923338.43</v>
      </c>
      <c r="D440" s="8">
        <f>SUMPRODUCT(($A$5:A440=A440)*($C$5:C440-$B$5:B440))</f>
        <v>923338.43</v>
      </c>
    </row>
    <row r="441" spans="1:4">
      <c r="A441" s="2">
        <v>261400</v>
      </c>
      <c r="B441" s="2">
        <v>0</v>
      </c>
      <c r="C441" s="2">
        <v>909657.53</v>
      </c>
      <c r="D441" s="8">
        <f>SUMPRODUCT(($A$5:A441=A441)*($C$5:C441-$B$5:B441))</f>
        <v>1832995.96</v>
      </c>
    </row>
    <row r="442" spans="1:4">
      <c r="A442" s="2">
        <v>261500</v>
      </c>
      <c r="B442" s="2">
        <v>0</v>
      </c>
      <c r="C442" s="2">
        <v>602333.68999999994</v>
      </c>
      <c r="D442" s="8">
        <f>SUMPRODUCT(($A$5:A442=A442)*($C$5:C442-$B$5:B442))</f>
        <v>602333.68999999994</v>
      </c>
    </row>
    <row r="443" spans="1:4">
      <c r="A443" s="2">
        <v>261600</v>
      </c>
      <c r="B443" s="2">
        <v>0</v>
      </c>
      <c r="C443" s="2">
        <v>37791555.020000003</v>
      </c>
      <c r="D443" s="8">
        <f>SUMPRODUCT(($A$5:A443=A443)*($C$5:C443-$B$5:B443))</f>
        <v>37791555.020000003</v>
      </c>
    </row>
    <row r="444" spans="1:4">
      <c r="A444" s="2">
        <v>265000</v>
      </c>
      <c r="B444" s="2">
        <v>0</v>
      </c>
      <c r="C444" s="2">
        <v>8196038.3899999997</v>
      </c>
      <c r="D444" s="8">
        <f>SUMPRODUCT(($A$5:A444=A444)*($C$5:C444-$B$5:B444))</f>
        <v>8196038.3899999997</v>
      </c>
    </row>
    <row r="445" spans="1:4">
      <c r="A445" s="2">
        <v>268000</v>
      </c>
      <c r="B445" s="2">
        <v>0</v>
      </c>
      <c r="C445" s="2">
        <v>36124920.689999998</v>
      </c>
      <c r="D445" s="8">
        <f>SUMPRODUCT(($A$5:A445=A445)*($C$5:C445-$B$5:B445))</f>
        <v>36124920.689999998</v>
      </c>
    </row>
    <row r="446" spans="1:4">
      <c r="A446" s="2">
        <v>268000</v>
      </c>
      <c r="B446" s="2">
        <v>0</v>
      </c>
      <c r="C446" s="2">
        <v>358225687.43000001</v>
      </c>
      <c r="D446" s="8">
        <f>SUMPRODUCT(($A$5:A446=A446)*($C$5:C446-$B$5:B446))</f>
        <v>394350608.12</v>
      </c>
    </row>
    <row r="447" spans="1:4">
      <c r="A447" s="2">
        <v>281100</v>
      </c>
      <c r="B447" s="2">
        <v>0</v>
      </c>
      <c r="C447" s="2">
        <v>2125459</v>
      </c>
      <c r="D447" s="8">
        <f>SUMPRODUCT(($A$5:A447=A447)*($C$5:C447-$B$5:B447))</f>
        <v>2125459</v>
      </c>
    </row>
    <row r="448" spans="1:4">
      <c r="A448" s="2">
        <v>281100</v>
      </c>
      <c r="B448" s="2">
        <v>0</v>
      </c>
      <c r="C448" s="2">
        <v>66889003.560000002</v>
      </c>
      <c r="D448" s="8">
        <f>SUMPRODUCT(($A$5:A448=A448)*($C$5:C448-$B$5:B448))</f>
        <v>69014462.560000002</v>
      </c>
    </row>
    <row r="449" spans="1:4">
      <c r="A449" s="2">
        <v>281100</v>
      </c>
      <c r="B449" s="2">
        <v>0</v>
      </c>
      <c r="C449" s="2">
        <v>385.08</v>
      </c>
      <c r="D449" s="8">
        <f>SUMPRODUCT(($A$5:A449=A449)*($C$5:C449-$B$5:B449))</f>
        <v>69014847.640000001</v>
      </c>
    </row>
    <row r="450" spans="1:4">
      <c r="A450" s="2">
        <v>281100</v>
      </c>
      <c r="B450" s="2">
        <v>0</v>
      </c>
      <c r="C450" s="2">
        <v>25039.54</v>
      </c>
      <c r="D450" s="8">
        <f>SUMPRODUCT(($A$5:A450=A450)*($C$5:C450-$B$5:B450))</f>
        <v>69039887.180000007</v>
      </c>
    </row>
    <row r="451" spans="1:4">
      <c r="A451" s="2">
        <v>281100</v>
      </c>
      <c r="B451" s="2">
        <v>0</v>
      </c>
      <c r="C451" s="2">
        <v>37303.760000000002</v>
      </c>
      <c r="D451" s="8">
        <f>SUMPRODUCT(($A$5:A451=A451)*($C$5:C451-$B$5:B451))</f>
        <v>69077190.940000013</v>
      </c>
    </row>
    <row r="452" spans="1:4">
      <c r="A452" s="2">
        <v>281100</v>
      </c>
      <c r="B452" s="2">
        <v>0</v>
      </c>
      <c r="C452" s="2">
        <v>128</v>
      </c>
      <c r="D452" s="8">
        <f>SUMPRODUCT(($A$5:A452=A452)*($C$5:C452-$B$5:B452))</f>
        <v>69077318.940000013</v>
      </c>
    </row>
    <row r="453" spans="1:4">
      <c r="A453" s="2">
        <v>281100</v>
      </c>
      <c r="B453" s="2">
        <v>0</v>
      </c>
      <c r="C453" s="2">
        <v>17116</v>
      </c>
      <c r="D453" s="8">
        <f>SUMPRODUCT(($A$5:A453=A453)*($C$5:C453-$B$5:B453))</f>
        <v>69094434.940000013</v>
      </c>
    </row>
    <row r="454" spans="1:4">
      <c r="A454" s="2">
        <v>281100</v>
      </c>
      <c r="B454" s="2">
        <v>0</v>
      </c>
      <c r="C454" s="2">
        <v>1661.55</v>
      </c>
      <c r="D454" s="8">
        <f>SUMPRODUCT(($A$5:A454=A454)*($C$5:C454-$B$5:B454))</f>
        <v>69096096.49000001</v>
      </c>
    </row>
    <row r="455" spans="1:4">
      <c r="A455" s="2">
        <v>281100</v>
      </c>
      <c r="B455" s="2">
        <v>0</v>
      </c>
      <c r="C455" s="2">
        <v>2774069413.8299999</v>
      </c>
      <c r="D455" s="8">
        <f>SUMPRODUCT(($A$5:A455=A455)*($C$5:C455-$B$5:B455))</f>
        <v>2843165510.3199997</v>
      </c>
    </row>
    <row r="456" spans="1:4">
      <c r="A456" s="2">
        <v>281100</v>
      </c>
      <c r="B456" s="2">
        <v>0</v>
      </c>
      <c r="C456" s="2">
        <v>9556.7000000000007</v>
      </c>
      <c r="D456" s="8">
        <f>SUMPRODUCT(($A$5:A456=A456)*($C$5:C456-$B$5:B456))</f>
        <v>2843175067.0199995</v>
      </c>
    </row>
    <row r="457" spans="1:4">
      <c r="A457" s="2">
        <v>281100</v>
      </c>
      <c r="B457" s="2">
        <v>0</v>
      </c>
      <c r="C457" s="2">
        <v>460</v>
      </c>
      <c r="D457" s="8">
        <f>SUMPRODUCT(($A$5:A457=A457)*($C$5:C457-$B$5:B457))</f>
        <v>2843175527.0199995</v>
      </c>
    </row>
    <row r="458" spans="1:4">
      <c r="A458" s="2">
        <v>281100</v>
      </c>
      <c r="B458" s="2">
        <v>0</v>
      </c>
      <c r="C458" s="2">
        <v>7422.37</v>
      </c>
      <c r="D458" s="8">
        <f>SUMPRODUCT(($A$5:A458=A458)*($C$5:C458-$B$5:B458))</f>
        <v>2843182949.3899994</v>
      </c>
    </row>
    <row r="459" spans="1:4">
      <c r="A459" s="2">
        <v>281100</v>
      </c>
      <c r="B459" s="2">
        <v>0</v>
      </c>
      <c r="C459" s="2">
        <v>5296.47</v>
      </c>
      <c r="D459" s="8">
        <f>SUMPRODUCT(($A$5:A459=A459)*($C$5:C459-$B$5:B459))</f>
        <v>2843188245.8599992</v>
      </c>
    </row>
    <row r="460" spans="1:4">
      <c r="A460" s="2">
        <v>281100</v>
      </c>
      <c r="B460" s="2">
        <v>0</v>
      </c>
      <c r="C460" s="2">
        <v>598.42999999999995</v>
      </c>
      <c r="D460" s="8">
        <f>SUMPRODUCT(($A$5:A460=A460)*($C$5:C460-$B$5:B460))</f>
        <v>2843188844.289999</v>
      </c>
    </row>
    <row r="461" spans="1:4">
      <c r="A461" s="2">
        <v>281100</v>
      </c>
      <c r="B461" s="2">
        <v>0</v>
      </c>
      <c r="C461" s="2">
        <v>3790.7</v>
      </c>
      <c r="D461" s="8">
        <f>SUMPRODUCT(($A$5:A461=A461)*($C$5:C461-$B$5:B461))</f>
        <v>2843192634.9899988</v>
      </c>
    </row>
    <row r="462" spans="1:4">
      <c r="A462" s="2">
        <v>281100</v>
      </c>
      <c r="B462" s="2">
        <v>0</v>
      </c>
      <c r="C462" s="2">
        <v>1542288.97</v>
      </c>
      <c r="D462" s="8">
        <f>SUMPRODUCT(($A$5:A462=A462)*($C$5:C462-$B$5:B462))</f>
        <v>2844734923.9599986</v>
      </c>
    </row>
    <row r="463" spans="1:4">
      <c r="A463" s="2">
        <v>281100</v>
      </c>
      <c r="B463" s="2">
        <v>0</v>
      </c>
      <c r="C463" s="2">
        <v>848.06</v>
      </c>
      <c r="D463" s="8">
        <f>SUMPRODUCT(($A$5:A463=A463)*($C$5:C463-$B$5:B463))</f>
        <v>2844735772.0199986</v>
      </c>
    </row>
    <row r="464" spans="1:4">
      <c r="A464" s="2">
        <v>281100</v>
      </c>
      <c r="B464" s="2">
        <v>0</v>
      </c>
      <c r="C464" s="2">
        <v>1076.3</v>
      </c>
      <c r="D464" s="8">
        <f>SUMPRODUCT(($A$5:A464=A464)*($C$5:C464-$B$5:B464))</f>
        <v>2844736848.3199987</v>
      </c>
    </row>
    <row r="465" spans="1:4">
      <c r="A465" s="2">
        <v>281100</v>
      </c>
      <c r="B465" s="2">
        <v>0</v>
      </c>
      <c r="C465" s="2">
        <v>2979383.93</v>
      </c>
      <c r="D465" s="8">
        <f>SUMPRODUCT(($A$5:A465=A465)*($C$5:C465-$B$5:B465))</f>
        <v>2847716232.2499986</v>
      </c>
    </row>
    <row r="466" spans="1:4">
      <c r="A466" s="2">
        <v>281100</v>
      </c>
      <c r="B466" s="2">
        <v>0</v>
      </c>
      <c r="C466" s="2">
        <v>1824.52</v>
      </c>
      <c r="D466" s="8">
        <f>SUMPRODUCT(($A$5:A466=A466)*($C$5:C466-$B$5:B466))</f>
        <v>2847718056.7699986</v>
      </c>
    </row>
    <row r="467" spans="1:4">
      <c r="A467" s="2">
        <v>281100</v>
      </c>
      <c r="B467" s="2">
        <v>0</v>
      </c>
      <c r="C467" s="2">
        <v>2210562.73</v>
      </c>
      <c r="D467" s="8">
        <f>SUMPRODUCT(($A$5:A467=A467)*($C$5:C467-$B$5:B467))</f>
        <v>2849928619.4999986</v>
      </c>
    </row>
    <row r="468" spans="1:4">
      <c r="A468" s="2">
        <v>281100</v>
      </c>
      <c r="B468" s="2">
        <v>0</v>
      </c>
      <c r="C468" s="2">
        <v>309.75</v>
      </c>
      <c r="D468" s="8">
        <f>SUMPRODUCT(($A$5:A468=A468)*($C$5:C468-$B$5:B468))</f>
        <v>2849928929.2499986</v>
      </c>
    </row>
    <row r="469" spans="1:4">
      <c r="A469" s="2">
        <v>281100</v>
      </c>
      <c r="B469" s="2">
        <v>0</v>
      </c>
      <c r="C469" s="2">
        <v>558.74</v>
      </c>
      <c r="D469" s="8">
        <f>SUMPRODUCT(($A$5:A469=A469)*($C$5:C469-$B$5:B469))</f>
        <v>2849929487.9899983</v>
      </c>
    </row>
    <row r="470" spans="1:4">
      <c r="A470" s="2">
        <v>281100</v>
      </c>
      <c r="B470" s="2">
        <v>0</v>
      </c>
      <c r="C470" s="2">
        <v>20644043.640000001</v>
      </c>
      <c r="D470" s="8">
        <f>SUMPRODUCT(($A$5:A470=A470)*($C$5:C470-$B$5:B470))</f>
        <v>2870573531.6299982</v>
      </c>
    </row>
    <row r="471" spans="1:4">
      <c r="A471" s="2">
        <v>281100</v>
      </c>
      <c r="B471" s="2">
        <v>0</v>
      </c>
      <c r="C471" s="2">
        <v>17736.169999999998</v>
      </c>
      <c r="D471" s="8">
        <f>SUMPRODUCT(($A$5:A471=A471)*($C$5:C471-$B$5:B471))</f>
        <v>2870591267.7999983</v>
      </c>
    </row>
    <row r="472" spans="1:4">
      <c r="A472" s="2">
        <v>281100</v>
      </c>
      <c r="B472" s="2">
        <v>0</v>
      </c>
      <c r="C472" s="2">
        <v>166</v>
      </c>
      <c r="D472" s="8">
        <f>SUMPRODUCT(($A$5:A472=A472)*($C$5:C472-$B$5:B472))</f>
        <v>2870591433.7999983</v>
      </c>
    </row>
    <row r="473" spans="1:4">
      <c r="A473" s="2">
        <v>281100</v>
      </c>
      <c r="B473" s="2">
        <v>0</v>
      </c>
      <c r="C473" s="2">
        <v>13810.2</v>
      </c>
      <c r="D473" s="8">
        <f>SUMPRODUCT(($A$5:A473=A473)*($C$5:C473-$B$5:B473))</f>
        <v>2870605243.9999981</v>
      </c>
    </row>
    <row r="474" spans="1:4">
      <c r="A474" s="2">
        <v>281100</v>
      </c>
      <c r="B474" s="2">
        <v>0</v>
      </c>
      <c r="C474" s="2">
        <v>590</v>
      </c>
      <c r="D474" s="8">
        <f>SUMPRODUCT(($A$5:A474=A474)*($C$5:C474-$B$5:B474))</f>
        <v>2870605833.9999981</v>
      </c>
    </row>
    <row r="475" spans="1:4">
      <c r="A475" s="2">
        <v>281100</v>
      </c>
      <c r="B475" s="2">
        <v>0</v>
      </c>
      <c r="C475" s="2">
        <v>94186.72</v>
      </c>
      <c r="D475" s="8">
        <f>SUMPRODUCT(($A$5:A475=A475)*($C$5:C475-$B$5:B475))</f>
        <v>2870700020.7199979</v>
      </c>
    </row>
    <row r="476" spans="1:4">
      <c r="A476" s="2">
        <v>281100</v>
      </c>
      <c r="B476" s="2">
        <v>0</v>
      </c>
      <c r="C476" s="2">
        <v>106.5</v>
      </c>
      <c r="D476" s="8">
        <f>SUMPRODUCT(($A$5:A476=A476)*($C$5:C476-$B$5:B476))</f>
        <v>2870700127.2199979</v>
      </c>
    </row>
    <row r="477" spans="1:4">
      <c r="A477" s="2">
        <v>281100</v>
      </c>
      <c r="B477" s="2">
        <v>0</v>
      </c>
      <c r="C477" s="2">
        <v>11798831.16</v>
      </c>
      <c r="D477" s="8">
        <f>SUMPRODUCT(($A$5:A477=A477)*($C$5:C477-$B$5:B477))</f>
        <v>2882498958.3799977</v>
      </c>
    </row>
    <row r="478" spans="1:4">
      <c r="A478" s="2">
        <v>281100</v>
      </c>
      <c r="B478" s="2">
        <v>0</v>
      </c>
      <c r="C478" s="2">
        <v>8000</v>
      </c>
      <c r="D478" s="8">
        <f>SUMPRODUCT(($A$5:A478=A478)*($C$5:C478-$B$5:B478))</f>
        <v>2882506958.3799977</v>
      </c>
    </row>
    <row r="479" spans="1:4">
      <c r="A479" s="2">
        <v>281100</v>
      </c>
      <c r="B479" s="2">
        <v>0</v>
      </c>
      <c r="C479" s="2">
        <v>96404.42</v>
      </c>
      <c r="D479" s="8">
        <f>SUMPRODUCT(($A$5:A479=A479)*($C$5:C479-$B$5:B479))</f>
        <v>2882603362.7999978</v>
      </c>
    </row>
    <row r="480" spans="1:4">
      <c r="A480" s="2">
        <v>281100</v>
      </c>
      <c r="B480" s="2">
        <v>0</v>
      </c>
      <c r="C480" s="2">
        <v>32890666.600000001</v>
      </c>
      <c r="D480" s="8">
        <f>SUMPRODUCT(($A$5:A480=A480)*($C$5:C480-$B$5:B480))</f>
        <v>2915494029.3999977</v>
      </c>
    </row>
    <row r="481" spans="1:4">
      <c r="A481" s="2">
        <v>281100</v>
      </c>
      <c r="B481" s="2">
        <v>0</v>
      </c>
      <c r="C481" s="2">
        <v>16624505.529999999</v>
      </c>
      <c r="D481" s="8">
        <f>SUMPRODUCT(($A$5:A481=A481)*($C$5:C481-$B$5:B481))</f>
        <v>2932118534.9299979</v>
      </c>
    </row>
    <row r="482" spans="1:4">
      <c r="A482" s="2">
        <v>281100</v>
      </c>
      <c r="B482" s="2">
        <v>0</v>
      </c>
      <c r="C482" s="2">
        <v>48268614.030000001</v>
      </c>
      <c r="D482" s="8">
        <f>SUMPRODUCT(($A$5:A482=A482)*($C$5:C482-$B$5:B482))</f>
        <v>2980387148.9599981</v>
      </c>
    </row>
    <row r="483" spans="1:4">
      <c r="A483" s="2">
        <v>281100</v>
      </c>
      <c r="B483" s="2">
        <v>0</v>
      </c>
      <c r="C483" s="2">
        <v>56383.01</v>
      </c>
      <c r="D483" s="8">
        <f>SUMPRODUCT(($A$5:A483=A483)*($C$5:C483-$B$5:B483))</f>
        <v>2980443531.9699984</v>
      </c>
    </row>
    <row r="484" spans="1:4">
      <c r="A484" s="2">
        <v>281100</v>
      </c>
      <c r="B484" s="2">
        <v>0</v>
      </c>
      <c r="C484" s="2">
        <v>1745896</v>
      </c>
      <c r="D484" s="8">
        <f>SUMPRODUCT(($A$5:A484=A484)*($C$5:C484-$B$5:B484))</f>
        <v>2982189427.9699984</v>
      </c>
    </row>
    <row r="485" spans="1:4">
      <c r="A485" s="2">
        <v>281100</v>
      </c>
      <c r="B485" s="2">
        <v>0</v>
      </c>
      <c r="C485" s="2">
        <v>278</v>
      </c>
      <c r="D485" s="8">
        <f>SUMPRODUCT(($A$5:A485=A485)*($C$5:C485-$B$5:B485))</f>
        <v>2982189705.9699984</v>
      </c>
    </row>
    <row r="486" spans="1:4">
      <c r="A486" s="2">
        <v>281100</v>
      </c>
      <c r="B486" s="2">
        <v>0</v>
      </c>
      <c r="C486" s="2">
        <v>29447102.050000001</v>
      </c>
      <c r="D486" s="8">
        <f>SUMPRODUCT(($A$5:A486=A486)*($C$5:C486-$B$5:B486))</f>
        <v>3011636808.0199986</v>
      </c>
    </row>
    <row r="487" spans="1:4">
      <c r="A487" s="2">
        <v>281100</v>
      </c>
      <c r="B487" s="2">
        <v>0</v>
      </c>
      <c r="C487" s="2">
        <v>1006.25</v>
      </c>
      <c r="D487" s="8">
        <f>SUMPRODUCT(($A$5:A487=A487)*($C$5:C487-$B$5:B487))</f>
        <v>3011637814.2699986</v>
      </c>
    </row>
    <row r="488" spans="1:4">
      <c r="A488" s="2">
        <v>281100</v>
      </c>
      <c r="B488" s="2">
        <v>0</v>
      </c>
      <c r="C488" s="2">
        <v>2492.5300000000002</v>
      </c>
      <c r="D488" s="8">
        <f>SUMPRODUCT(($A$5:A488=A488)*($C$5:C488-$B$5:B488))</f>
        <v>3011640306.7999988</v>
      </c>
    </row>
    <row r="489" spans="1:4">
      <c r="A489" s="2">
        <v>281100</v>
      </c>
      <c r="B489" s="2">
        <v>0</v>
      </c>
      <c r="C489" s="2">
        <v>5259.92</v>
      </c>
      <c r="D489" s="8">
        <f>SUMPRODUCT(($A$5:A489=A489)*($C$5:C489-$B$5:B489))</f>
        <v>3011645566.7199988</v>
      </c>
    </row>
    <row r="490" spans="1:4">
      <c r="A490" s="2">
        <v>281100</v>
      </c>
      <c r="B490" s="2">
        <v>0</v>
      </c>
      <c r="C490" s="2">
        <v>81499.199999999997</v>
      </c>
      <c r="D490" s="8">
        <f>SUMPRODUCT(($A$5:A490=A490)*($C$5:C490-$B$5:B490))</f>
        <v>3011727065.9199986</v>
      </c>
    </row>
    <row r="491" spans="1:4">
      <c r="A491" s="2">
        <v>281100</v>
      </c>
      <c r="B491" s="2">
        <v>0</v>
      </c>
      <c r="C491" s="2">
        <v>100748.62</v>
      </c>
      <c r="D491" s="8">
        <f>SUMPRODUCT(($A$5:A491=A491)*($C$5:C491-$B$5:B491))</f>
        <v>3011827814.5399985</v>
      </c>
    </row>
    <row r="492" spans="1:4">
      <c r="A492" s="2">
        <v>281100</v>
      </c>
      <c r="B492" s="2">
        <v>0</v>
      </c>
      <c r="C492" s="2">
        <v>49780002</v>
      </c>
      <c r="D492" s="8">
        <f>SUMPRODUCT(($A$5:A492=A492)*($C$5:C492-$B$5:B492))</f>
        <v>3061607816.5399985</v>
      </c>
    </row>
    <row r="493" spans="1:4">
      <c r="A493" s="2">
        <v>281100</v>
      </c>
      <c r="B493" s="2">
        <v>0</v>
      </c>
      <c r="C493" s="2">
        <v>172.99</v>
      </c>
      <c r="D493" s="8">
        <f>SUMPRODUCT(($A$5:A493=A493)*($C$5:C493-$B$5:B493))</f>
        <v>3061607989.5299983</v>
      </c>
    </row>
    <row r="494" spans="1:4">
      <c r="A494" s="2">
        <v>281100</v>
      </c>
      <c r="B494" s="2">
        <v>0</v>
      </c>
      <c r="C494" s="2">
        <v>767.48</v>
      </c>
      <c r="D494" s="8">
        <f>SUMPRODUCT(($A$5:A494=A494)*($C$5:C494-$B$5:B494))</f>
        <v>3061608757.0099983</v>
      </c>
    </row>
    <row r="495" spans="1:4">
      <c r="A495" s="2">
        <v>281100</v>
      </c>
      <c r="B495" s="2">
        <v>0</v>
      </c>
      <c r="C495" s="2">
        <v>11689.7</v>
      </c>
      <c r="D495" s="8">
        <f>SUMPRODUCT(($A$5:A495=A495)*($C$5:C495-$B$5:B495))</f>
        <v>3061620446.7099981</v>
      </c>
    </row>
    <row r="496" spans="1:4">
      <c r="A496" s="2">
        <v>281100</v>
      </c>
      <c r="B496" s="2">
        <v>0</v>
      </c>
      <c r="C496" s="2">
        <v>5047.2</v>
      </c>
      <c r="D496" s="8">
        <f>SUMPRODUCT(($A$5:A496=A496)*($C$5:C496-$B$5:B496))</f>
        <v>3061625493.9099979</v>
      </c>
    </row>
    <row r="497" spans="1:4">
      <c r="A497" s="2">
        <v>281100</v>
      </c>
      <c r="B497" s="2">
        <v>0</v>
      </c>
      <c r="C497" s="2">
        <v>4523273</v>
      </c>
      <c r="D497" s="8">
        <f>SUMPRODUCT(($A$5:A497=A497)*($C$5:C497-$B$5:B497))</f>
        <v>3066148766.9099979</v>
      </c>
    </row>
    <row r="498" spans="1:4">
      <c r="A498" s="2">
        <v>281100</v>
      </c>
      <c r="B498" s="2">
        <v>0</v>
      </c>
      <c r="C498" s="2">
        <v>4950</v>
      </c>
      <c r="D498" s="8">
        <f>SUMPRODUCT(($A$5:A498=A498)*($C$5:C498-$B$5:B498))</f>
        <v>3066153716.9099979</v>
      </c>
    </row>
    <row r="499" spans="1:4">
      <c r="A499" s="2">
        <v>281100</v>
      </c>
      <c r="B499" s="2">
        <v>0</v>
      </c>
      <c r="C499" s="2">
        <v>7001.98</v>
      </c>
      <c r="D499" s="8">
        <f>SUMPRODUCT(($A$5:A499=A499)*($C$5:C499-$B$5:B499))</f>
        <v>3066160718.889998</v>
      </c>
    </row>
    <row r="500" spans="1:4">
      <c r="A500" s="2">
        <v>281100</v>
      </c>
      <c r="B500" s="2">
        <v>0</v>
      </c>
      <c r="C500" s="2">
        <v>5000</v>
      </c>
      <c r="D500" s="8">
        <f>SUMPRODUCT(($A$5:A500=A500)*($C$5:C500-$B$5:B500))</f>
        <v>3066165718.889998</v>
      </c>
    </row>
    <row r="501" spans="1:4">
      <c r="A501" s="2">
        <v>281100</v>
      </c>
      <c r="B501" s="2">
        <v>0</v>
      </c>
      <c r="C501" s="2">
        <v>38833.33</v>
      </c>
      <c r="D501" s="8">
        <f>SUMPRODUCT(($A$5:A501=A501)*($C$5:C501-$B$5:B501))</f>
        <v>3066204552.2199979</v>
      </c>
    </row>
    <row r="502" spans="1:4">
      <c r="A502" s="2">
        <v>281100</v>
      </c>
      <c r="B502" s="2">
        <v>0</v>
      </c>
      <c r="C502" s="2">
        <v>11806.28</v>
      </c>
      <c r="D502" s="8">
        <f>SUMPRODUCT(($A$5:A502=A502)*($C$5:C502-$B$5:B502))</f>
        <v>3066216358.4999981</v>
      </c>
    </row>
    <row r="503" spans="1:4">
      <c r="A503" s="2">
        <v>281100</v>
      </c>
      <c r="B503" s="2">
        <v>0</v>
      </c>
      <c r="C503" s="2">
        <v>3392866.06</v>
      </c>
      <c r="D503" s="8">
        <f>SUMPRODUCT(($A$5:A503=A503)*($C$5:C503-$B$5:B503))</f>
        <v>3069609224.559998</v>
      </c>
    </row>
    <row r="504" spans="1:4">
      <c r="A504" s="2">
        <v>281100</v>
      </c>
      <c r="B504" s="2">
        <v>0</v>
      </c>
      <c r="C504" s="2">
        <v>44476.68</v>
      </c>
      <c r="D504" s="8">
        <f>SUMPRODUCT(($A$5:A504=A504)*($C$5:C504-$B$5:B504))</f>
        <v>3069653701.2399979</v>
      </c>
    </row>
    <row r="505" spans="1:4">
      <c r="A505" s="2">
        <v>281100</v>
      </c>
      <c r="B505" s="2">
        <v>0</v>
      </c>
      <c r="C505" s="2">
        <v>560918924.01999998</v>
      </c>
      <c r="D505" s="8">
        <f>SUMPRODUCT(($A$5:A505=A505)*($C$5:C505-$B$5:B505))</f>
        <v>3630572625.2599978</v>
      </c>
    </row>
    <row r="506" spans="1:4">
      <c r="A506" s="2">
        <v>281100</v>
      </c>
      <c r="B506" s="2">
        <v>0</v>
      </c>
      <c r="C506" s="2">
        <v>2205320</v>
      </c>
      <c r="D506" s="8">
        <f>SUMPRODUCT(($A$5:A506=A506)*($C$5:C506-$B$5:B506))</f>
        <v>3632777945.2599978</v>
      </c>
    </row>
    <row r="507" spans="1:4">
      <c r="A507" s="2">
        <v>281100</v>
      </c>
      <c r="B507" s="2">
        <v>0</v>
      </c>
      <c r="C507" s="2">
        <v>485002.2</v>
      </c>
      <c r="D507" s="8">
        <f>SUMPRODUCT(($A$5:A507=A507)*($C$5:C507-$B$5:B507))</f>
        <v>3633262947.4599977</v>
      </c>
    </row>
    <row r="508" spans="1:4">
      <c r="A508" s="2">
        <v>281100</v>
      </c>
      <c r="B508" s="2">
        <v>0</v>
      </c>
      <c r="C508" s="2">
        <v>175757423.91999999</v>
      </c>
      <c r="D508" s="8">
        <f>SUMPRODUCT(($A$5:A508=A508)*($C$5:C508-$B$5:B508))</f>
        <v>3809020371.3799977</v>
      </c>
    </row>
    <row r="509" spans="1:4">
      <c r="A509" s="2">
        <v>281100</v>
      </c>
      <c r="B509" s="2">
        <v>0</v>
      </c>
      <c r="C509" s="2">
        <v>166584149.91</v>
      </c>
      <c r="D509" s="8">
        <f>SUMPRODUCT(($A$5:A509=A509)*($C$5:C509-$B$5:B509))</f>
        <v>3975604521.2899976</v>
      </c>
    </row>
    <row r="510" spans="1:4">
      <c r="A510" s="2">
        <v>281100</v>
      </c>
      <c r="B510" s="2">
        <v>0</v>
      </c>
      <c r="C510" s="2">
        <v>44858033.43</v>
      </c>
      <c r="D510" s="8">
        <f>SUMPRODUCT(($A$5:A510=A510)*($C$5:C510-$B$5:B510))</f>
        <v>4020462554.7199974</v>
      </c>
    </row>
    <row r="511" spans="1:4">
      <c r="A511" s="2">
        <v>281100</v>
      </c>
      <c r="B511" s="2">
        <v>0</v>
      </c>
      <c r="C511" s="2">
        <v>321992493.75999999</v>
      </c>
      <c r="D511" s="8">
        <f>SUMPRODUCT(($A$5:A511=A511)*($C$5:C511-$B$5:B511))</f>
        <v>4342455048.4799976</v>
      </c>
    </row>
    <row r="512" spans="1:4">
      <c r="A512" s="2">
        <v>281100</v>
      </c>
      <c r="B512" s="2">
        <v>0</v>
      </c>
      <c r="C512" s="2">
        <v>62411497.670000002</v>
      </c>
      <c r="D512" s="8">
        <f>SUMPRODUCT(($A$5:A512=A512)*($C$5:C512-$B$5:B512))</f>
        <v>4404866546.1499977</v>
      </c>
    </row>
    <row r="513" spans="1:4">
      <c r="A513" s="2">
        <v>281100</v>
      </c>
      <c r="B513" s="2">
        <v>0</v>
      </c>
      <c r="C513" s="2">
        <v>662815174.15999997</v>
      </c>
      <c r="D513" s="8">
        <f>SUMPRODUCT(($A$5:A513=A513)*($C$5:C513-$B$5:B513))</f>
        <v>5067681720.3099976</v>
      </c>
    </row>
    <row r="514" spans="1:4">
      <c r="A514" s="2">
        <v>281100</v>
      </c>
      <c r="B514" s="2">
        <v>0</v>
      </c>
      <c r="C514" s="2">
        <v>411902300.68000001</v>
      </c>
      <c r="D514" s="8">
        <f>SUMPRODUCT(($A$5:A514=A514)*($C$5:C514-$B$5:B514))</f>
        <v>5479584020.9899979</v>
      </c>
    </row>
    <row r="515" spans="1:4">
      <c r="A515" s="2">
        <v>281100</v>
      </c>
      <c r="B515" s="2">
        <v>0</v>
      </c>
      <c r="C515" s="2">
        <v>473001756.57999998</v>
      </c>
      <c r="D515" s="8">
        <f>SUMPRODUCT(($A$5:A515=A515)*($C$5:C515-$B$5:B515))</f>
        <v>5952585777.5699978</v>
      </c>
    </row>
    <row r="516" spans="1:4">
      <c r="A516" s="2">
        <v>281100</v>
      </c>
      <c r="B516" s="2">
        <v>0</v>
      </c>
      <c r="C516" s="2">
        <v>231205961.59</v>
      </c>
      <c r="D516" s="8">
        <f>SUMPRODUCT(($A$5:A516=A516)*($C$5:C516-$B$5:B516))</f>
        <v>6183791739.1599979</v>
      </c>
    </row>
    <row r="517" spans="1:4">
      <c r="A517" s="2">
        <v>281100</v>
      </c>
      <c r="B517" s="2">
        <v>0</v>
      </c>
      <c r="C517" s="2">
        <v>96759531.790000007</v>
      </c>
      <c r="D517" s="8">
        <f>SUMPRODUCT(($A$5:A517=A517)*($C$5:C517-$B$5:B517))</f>
        <v>6280551270.9499979</v>
      </c>
    </row>
    <row r="518" spans="1:4">
      <c r="A518" s="2">
        <v>281100</v>
      </c>
      <c r="B518" s="2">
        <v>0</v>
      </c>
      <c r="C518" s="2">
        <v>6599192.6399999997</v>
      </c>
      <c r="D518" s="8">
        <f>SUMPRODUCT(($A$5:A518=A518)*($C$5:C518-$B$5:B518))</f>
        <v>6287150463.5899982</v>
      </c>
    </row>
    <row r="519" spans="1:4">
      <c r="A519" s="2">
        <v>281100</v>
      </c>
      <c r="B519" s="2">
        <v>0</v>
      </c>
      <c r="C519" s="2">
        <v>99734786.459999993</v>
      </c>
      <c r="D519" s="8">
        <f>SUMPRODUCT(($A$5:A519=A519)*($C$5:C519-$B$5:B519))</f>
        <v>6386885250.0499983</v>
      </c>
    </row>
    <row r="520" spans="1:4">
      <c r="A520" s="2">
        <v>281100</v>
      </c>
      <c r="B520" s="2">
        <v>0</v>
      </c>
      <c r="C520" s="2">
        <v>126834220</v>
      </c>
      <c r="D520" s="8">
        <f>SUMPRODUCT(($A$5:A520=A520)*($C$5:C520-$B$5:B520))</f>
        <v>6513719470.0499983</v>
      </c>
    </row>
    <row r="521" spans="1:4">
      <c r="A521" s="2">
        <v>281100</v>
      </c>
      <c r="B521" s="2">
        <v>0</v>
      </c>
      <c r="C521" s="2">
        <v>9220066.8699999992</v>
      </c>
      <c r="D521" s="8">
        <f>SUMPRODUCT(($A$5:A521=A521)*($C$5:C521-$B$5:B521))</f>
        <v>6522939536.9199982</v>
      </c>
    </row>
    <row r="522" spans="1:4">
      <c r="A522" s="2">
        <v>281100</v>
      </c>
      <c r="B522" s="2">
        <v>0</v>
      </c>
      <c r="C522" s="2">
        <v>6642906.2300000004</v>
      </c>
      <c r="D522" s="8">
        <f>SUMPRODUCT(($A$5:A522=A522)*($C$5:C522-$B$5:B522))</f>
        <v>6529582443.1499977</v>
      </c>
    </row>
    <row r="523" spans="1:4">
      <c r="A523" s="2">
        <v>281100</v>
      </c>
      <c r="B523" s="2">
        <v>0</v>
      </c>
      <c r="C523" s="2">
        <v>340729110.30000001</v>
      </c>
      <c r="D523" s="8">
        <f>SUMPRODUCT(($A$5:A523=A523)*($C$5:C523-$B$5:B523))</f>
        <v>6870311553.4499979</v>
      </c>
    </row>
    <row r="524" spans="1:4">
      <c r="A524" s="2">
        <v>281100</v>
      </c>
      <c r="B524" s="2">
        <v>0</v>
      </c>
      <c r="C524" s="2">
        <v>328638898.44</v>
      </c>
      <c r="D524" s="8">
        <f>SUMPRODUCT(($A$5:A524=A524)*($C$5:C524-$B$5:B524))</f>
        <v>7198950451.8899975</v>
      </c>
    </row>
    <row r="525" spans="1:4">
      <c r="A525" s="2">
        <v>281100</v>
      </c>
      <c r="B525" s="2">
        <v>0</v>
      </c>
      <c r="C525" s="2">
        <v>66107252.909999996</v>
      </c>
      <c r="D525" s="8">
        <f>SUMPRODUCT(($A$5:A525=A525)*($C$5:C525-$B$5:B525))</f>
        <v>7265057704.7999973</v>
      </c>
    </row>
    <row r="526" spans="1:4">
      <c r="A526" s="2">
        <v>281100</v>
      </c>
      <c r="B526" s="2">
        <v>0</v>
      </c>
      <c r="C526" s="2">
        <v>2781481.74</v>
      </c>
      <c r="D526" s="8">
        <f>SUMPRODUCT(($A$5:A526=A526)*($C$5:C526-$B$5:B526))</f>
        <v>7267839186.5399971</v>
      </c>
    </row>
    <row r="527" spans="1:4">
      <c r="A527" s="2">
        <v>281100</v>
      </c>
      <c r="B527" s="2">
        <v>0</v>
      </c>
      <c r="C527" s="2">
        <v>97746110.629999995</v>
      </c>
      <c r="D527" s="8">
        <f>SUMPRODUCT(($A$5:A527=A527)*($C$5:C527-$B$5:B527))</f>
        <v>7365585297.1699972</v>
      </c>
    </row>
    <row r="528" spans="1:4">
      <c r="A528" s="2">
        <v>281100</v>
      </c>
      <c r="B528" s="2">
        <v>0</v>
      </c>
      <c r="C528" s="2">
        <v>10087604.369999999</v>
      </c>
      <c r="D528" s="8">
        <f>SUMPRODUCT(($A$5:A528=A528)*($C$5:C528-$B$5:B528))</f>
        <v>7375672901.5399971</v>
      </c>
    </row>
    <row r="529" spans="1:4">
      <c r="A529" s="2">
        <v>281100</v>
      </c>
      <c r="B529" s="2">
        <v>0</v>
      </c>
      <c r="C529" s="2">
        <v>215802.8</v>
      </c>
      <c r="D529" s="8">
        <f>SUMPRODUCT(($A$5:A529=A529)*($C$5:C529-$B$5:B529))</f>
        <v>7375888704.3399973</v>
      </c>
    </row>
    <row r="530" spans="1:4">
      <c r="A530" s="2">
        <v>281100</v>
      </c>
      <c r="B530" s="2">
        <v>0</v>
      </c>
      <c r="C530" s="2">
        <v>453571820.67000002</v>
      </c>
      <c r="D530" s="8">
        <f>SUMPRODUCT(($A$5:A530=A530)*($C$5:C530-$B$5:B530))</f>
        <v>7829460525.0099974</v>
      </c>
    </row>
    <row r="531" spans="1:4">
      <c r="A531" s="2">
        <v>281100</v>
      </c>
      <c r="B531" s="2">
        <v>0</v>
      </c>
      <c r="C531" s="2">
        <v>4389088.45</v>
      </c>
      <c r="D531" s="8">
        <f>SUMPRODUCT(($A$5:A531=A531)*($C$5:C531-$B$5:B531))</f>
        <v>7833849613.4599972</v>
      </c>
    </row>
    <row r="532" spans="1:4">
      <c r="A532" s="2">
        <v>281100</v>
      </c>
      <c r="B532" s="2">
        <v>0</v>
      </c>
      <c r="C532" s="2">
        <v>457702904.72000003</v>
      </c>
      <c r="D532" s="8">
        <f>SUMPRODUCT(($A$5:A532=A532)*($C$5:C532-$B$5:B532))</f>
        <v>8291552518.1799974</v>
      </c>
    </row>
    <row r="533" spans="1:4">
      <c r="A533" s="2">
        <v>281100</v>
      </c>
      <c r="B533" s="2">
        <v>0</v>
      </c>
      <c r="C533" s="2">
        <v>11106436.6</v>
      </c>
      <c r="D533" s="8">
        <f>SUMPRODUCT(($A$5:A533=A533)*($C$5:C533-$B$5:B533))</f>
        <v>8302658954.7799978</v>
      </c>
    </row>
    <row r="534" spans="1:4">
      <c r="A534" s="2">
        <v>281100</v>
      </c>
      <c r="B534" s="2">
        <v>0</v>
      </c>
      <c r="C534" s="2">
        <v>55027747.659999996</v>
      </c>
      <c r="D534" s="8">
        <f>SUMPRODUCT(($A$5:A534=A534)*($C$5:C534-$B$5:B534))</f>
        <v>8357686702.4399977</v>
      </c>
    </row>
    <row r="535" spans="1:4">
      <c r="A535" s="2">
        <v>281100</v>
      </c>
      <c r="B535" s="2">
        <v>0</v>
      </c>
      <c r="C535" s="2">
        <v>318716471</v>
      </c>
      <c r="D535" s="8">
        <f>SUMPRODUCT(($A$5:A535=A535)*($C$5:C535-$B$5:B535))</f>
        <v>8676403173.4399986</v>
      </c>
    </row>
    <row r="536" spans="1:4">
      <c r="A536" s="2">
        <v>281110</v>
      </c>
      <c r="B536" s="2">
        <v>0</v>
      </c>
      <c r="C536" s="2">
        <v>686583.32</v>
      </c>
      <c r="D536" s="8">
        <f>SUMPRODUCT(($A$5:A536=A536)*($C$5:C536-$B$5:B536))</f>
        <v>686583.32</v>
      </c>
    </row>
    <row r="537" spans="1:4">
      <c r="A537" s="2">
        <v>281110</v>
      </c>
      <c r="B537" s="2">
        <v>0</v>
      </c>
      <c r="C537" s="2">
        <v>645859.68999999994</v>
      </c>
      <c r="D537" s="8">
        <f>SUMPRODUCT(($A$5:A537=A537)*($C$5:C537-$B$5:B537))</f>
        <v>1332443.0099999998</v>
      </c>
    </row>
    <row r="538" spans="1:4">
      <c r="A538" s="2">
        <v>281110</v>
      </c>
      <c r="B538" s="2">
        <v>0</v>
      </c>
      <c r="C538" s="2">
        <v>4191458.68</v>
      </c>
      <c r="D538" s="8">
        <f>SUMPRODUCT(($A$5:A538=A538)*($C$5:C538-$B$5:B538))</f>
        <v>5523901.6899999995</v>
      </c>
    </row>
    <row r="539" spans="1:4">
      <c r="A539" s="2">
        <v>281110</v>
      </c>
      <c r="B539" s="2">
        <v>0</v>
      </c>
      <c r="C539" s="2">
        <v>4516598.3099999996</v>
      </c>
      <c r="D539" s="8">
        <f>SUMPRODUCT(($A$5:A539=A539)*($C$5:C539-$B$5:B539))</f>
        <v>10040500</v>
      </c>
    </row>
    <row r="540" spans="1:4">
      <c r="A540" s="2">
        <v>281110</v>
      </c>
      <c r="B540" s="2">
        <v>0</v>
      </c>
      <c r="C540" s="2">
        <v>275000</v>
      </c>
      <c r="D540" s="8">
        <f>SUMPRODUCT(($A$5:A540=A540)*($C$5:C540-$B$5:B540))</f>
        <v>10315500</v>
      </c>
    </row>
    <row r="541" spans="1:4">
      <c r="A541" s="2">
        <v>281110</v>
      </c>
      <c r="B541" s="2">
        <v>0</v>
      </c>
      <c r="C541" s="2">
        <v>3538630.5</v>
      </c>
      <c r="D541" s="8">
        <f>SUMPRODUCT(($A$5:A541=A541)*($C$5:C541-$B$5:B541))</f>
        <v>13854130.5</v>
      </c>
    </row>
    <row r="542" spans="1:4">
      <c r="A542" s="2">
        <v>281110</v>
      </c>
      <c r="B542" s="2">
        <v>0</v>
      </c>
      <c r="C542" s="2">
        <v>37491.72</v>
      </c>
      <c r="D542" s="8">
        <f>SUMPRODUCT(($A$5:A542=A542)*($C$5:C542-$B$5:B542))</f>
        <v>13891622.220000001</v>
      </c>
    </row>
    <row r="543" spans="1:4">
      <c r="A543" s="2">
        <v>281110</v>
      </c>
      <c r="B543" s="2">
        <v>0</v>
      </c>
      <c r="C543" s="2">
        <v>3666823.64</v>
      </c>
      <c r="D543" s="8">
        <f>SUMPRODUCT(($A$5:A543=A543)*($C$5:C543-$B$5:B543))</f>
        <v>17558445.859999999</v>
      </c>
    </row>
    <row r="544" spans="1:4">
      <c r="A544" s="2">
        <v>281110</v>
      </c>
      <c r="B544" s="2">
        <v>0</v>
      </c>
      <c r="C544" s="2">
        <v>15278038.689999999</v>
      </c>
      <c r="D544" s="8">
        <f>SUMPRODUCT(($A$5:A544=A544)*($C$5:C544-$B$5:B544))</f>
        <v>32836484.549999997</v>
      </c>
    </row>
    <row r="545" spans="1:4">
      <c r="A545" s="2">
        <v>281110</v>
      </c>
      <c r="B545" s="2">
        <v>0</v>
      </c>
      <c r="C545" s="2">
        <v>30364129.059999999</v>
      </c>
      <c r="D545" s="8">
        <f>SUMPRODUCT(($A$5:A545=A545)*($C$5:C545-$B$5:B545))</f>
        <v>63200613.609999999</v>
      </c>
    </row>
    <row r="546" spans="1:4">
      <c r="A546" s="2">
        <v>281110</v>
      </c>
      <c r="B546" s="2">
        <v>0</v>
      </c>
      <c r="C546" s="2">
        <v>3270686.46</v>
      </c>
      <c r="D546" s="8">
        <f>SUMPRODUCT(($A$5:A546=A546)*($C$5:C546-$B$5:B546))</f>
        <v>66471300.07</v>
      </c>
    </row>
    <row r="547" spans="1:4">
      <c r="A547" s="2">
        <v>281110</v>
      </c>
      <c r="B547" s="2">
        <v>0</v>
      </c>
      <c r="C547" s="2">
        <v>65582949.43</v>
      </c>
      <c r="D547" s="8">
        <f>SUMPRODUCT(($A$5:A547=A547)*($C$5:C547-$B$5:B547))</f>
        <v>132054249.5</v>
      </c>
    </row>
    <row r="548" spans="1:4">
      <c r="A548" s="2">
        <v>281110</v>
      </c>
      <c r="B548" s="2">
        <v>0</v>
      </c>
      <c r="C548" s="2">
        <v>3736002</v>
      </c>
      <c r="D548" s="8">
        <f>SUMPRODUCT(($A$5:A548=A548)*($C$5:C548-$B$5:B548))</f>
        <v>135790251.5</v>
      </c>
    </row>
    <row r="549" spans="1:4">
      <c r="A549" s="2">
        <v>281110</v>
      </c>
      <c r="B549" s="2">
        <v>0</v>
      </c>
      <c r="C549" s="2">
        <v>8209742.2699999996</v>
      </c>
      <c r="D549" s="8">
        <f>SUMPRODUCT(($A$5:A549=A549)*($C$5:C549-$B$5:B549))</f>
        <v>143999993.77000001</v>
      </c>
    </row>
    <row r="550" spans="1:4">
      <c r="A550" s="2">
        <v>281110</v>
      </c>
      <c r="B550" s="2">
        <v>0</v>
      </c>
      <c r="C550" s="2">
        <v>1357530571.6500001</v>
      </c>
      <c r="D550" s="8">
        <f>SUMPRODUCT(($A$5:A550=A550)*($C$5:C550-$B$5:B550))</f>
        <v>1501530565.4200001</v>
      </c>
    </row>
    <row r="551" spans="1:4">
      <c r="A551" s="2">
        <v>281110</v>
      </c>
      <c r="B551" s="2">
        <v>0</v>
      </c>
      <c r="C551" s="2">
        <v>18734058</v>
      </c>
      <c r="D551" s="8">
        <f>SUMPRODUCT(($A$5:A551=A551)*($C$5:C551-$B$5:B551))</f>
        <v>1520264623.4200001</v>
      </c>
    </row>
    <row r="552" spans="1:4">
      <c r="A552" s="2">
        <v>281110</v>
      </c>
      <c r="B552" s="2">
        <v>0</v>
      </c>
      <c r="C552" s="2">
        <v>173240</v>
      </c>
      <c r="D552" s="8">
        <f>SUMPRODUCT(($A$5:A552=A552)*($C$5:C552-$B$5:B552))</f>
        <v>1520437863.4200001</v>
      </c>
    </row>
    <row r="553" spans="1:4">
      <c r="A553" s="2">
        <v>281110</v>
      </c>
      <c r="B553" s="2">
        <v>0</v>
      </c>
      <c r="C553" s="2">
        <v>7152145</v>
      </c>
      <c r="D553" s="8">
        <f>SUMPRODUCT(($A$5:A553=A553)*($C$5:C553-$B$5:B553))</f>
        <v>1527590008.4200001</v>
      </c>
    </row>
    <row r="554" spans="1:4">
      <c r="A554" s="2">
        <v>281110</v>
      </c>
      <c r="B554" s="2">
        <v>0</v>
      </c>
      <c r="C554" s="2">
        <v>45460</v>
      </c>
      <c r="D554" s="8">
        <f>SUMPRODUCT(($A$5:A554=A554)*($C$5:C554-$B$5:B554))</f>
        <v>1527635468.4200001</v>
      </c>
    </row>
    <row r="555" spans="1:4">
      <c r="A555" s="2">
        <v>281110</v>
      </c>
      <c r="B555" s="2">
        <v>0</v>
      </c>
      <c r="C555" s="2">
        <v>5015140</v>
      </c>
      <c r="D555" s="8">
        <f>SUMPRODUCT(($A$5:A555=A555)*($C$5:C555-$B$5:B555))</f>
        <v>1532650608.4200001</v>
      </c>
    </row>
    <row r="556" spans="1:4">
      <c r="A556" s="2">
        <v>281110</v>
      </c>
      <c r="B556" s="2">
        <v>0</v>
      </c>
      <c r="C556" s="2">
        <v>484188</v>
      </c>
      <c r="D556" s="8">
        <f>SUMPRODUCT(($A$5:A556=A556)*($C$5:C556-$B$5:B556))</f>
        <v>1533134796.4200001</v>
      </c>
    </row>
    <row r="557" spans="1:4">
      <c r="A557" s="2">
        <v>281200</v>
      </c>
      <c r="B557" s="2">
        <v>0</v>
      </c>
      <c r="C557" s="2">
        <v>2260</v>
      </c>
      <c r="D557" s="8">
        <f>SUMPRODUCT(($A$5:A557=A557)*($C$5:C557-$B$5:B557))</f>
        <v>2260</v>
      </c>
    </row>
    <row r="558" spans="1:4">
      <c r="A558" s="2">
        <v>281200</v>
      </c>
      <c r="B558" s="2">
        <v>0</v>
      </c>
      <c r="C558" s="2">
        <v>7025</v>
      </c>
      <c r="D558" s="8">
        <f>SUMPRODUCT(($A$5:A558=A558)*($C$5:C558-$B$5:B558))</f>
        <v>9285</v>
      </c>
    </row>
    <row r="559" spans="1:4">
      <c r="A559" s="2">
        <v>281200</v>
      </c>
      <c r="B559" s="2">
        <v>0</v>
      </c>
      <c r="C559" s="2">
        <v>12884.97</v>
      </c>
      <c r="D559" s="8">
        <f>SUMPRODUCT(($A$5:A559=A559)*($C$5:C559-$B$5:B559))</f>
        <v>22169.97</v>
      </c>
    </row>
    <row r="560" spans="1:4">
      <c r="A560" s="2">
        <v>281200</v>
      </c>
      <c r="B560" s="2">
        <v>0</v>
      </c>
      <c r="C560" s="2">
        <v>1586.85</v>
      </c>
      <c r="D560" s="8">
        <f>SUMPRODUCT(($A$5:A560=A560)*($C$5:C560-$B$5:B560))</f>
        <v>23756.82</v>
      </c>
    </row>
    <row r="561" spans="1:4">
      <c r="A561" s="2">
        <v>281200</v>
      </c>
      <c r="B561" s="2">
        <v>0</v>
      </c>
      <c r="C561" s="2">
        <v>32363.08</v>
      </c>
      <c r="D561" s="8">
        <f>SUMPRODUCT(($A$5:A561=A561)*($C$5:C561-$B$5:B561))</f>
        <v>56119.9</v>
      </c>
    </row>
    <row r="562" spans="1:4">
      <c r="A562" s="2">
        <v>281200</v>
      </c>
      <c r="B562" s="2">
        <v>0</v>
      </c>
      <c r="C562" s="2">
        <v>88728.4</v>
      </c>
      <c r="D562" s="8">
        <f>SUMPRODUCT(($A$5:A562=A562)*($C$5:C562-$B$5:B562))</f>
        <v>144848.29999999999</v>
      </c>
    </row>
    <row r="563" spans="1:4">
      <c r="A563" s="2">
        <v>281200</v>
      </c>
      <c r="B563" s="2">
        <v>0</v>
      </c>
      <c r="C563" s="2">
        <v>22430</v>
      </c>
      <c r="D563" s="8">
        <f>SUMPRODUCT(($A$5:A563=A563)*($C$5:C563-$B$5:B563))</f>
        <v>167278.29999999999</v>
      </c>
    </row>
    <row r="564" spans="1:4">
      <c r="A564" s="2">
        <v>281200</v>
      </c>
      <c r="B564" s="2">
        <v>0</v>
      </c>
      <c r="C564" s="2">
        <v>134000</v>
      </c>
      <c r="D564" s="8">
        <f>SUMPRODUCT(($A$5:A564=A564)*($C$5:C564-$B$5:B564))</f>
        <v>301278.3</v>
      </c>
    </row>
    <row r="565" spans="1:4">
      <c r="A565" s="2">
        <v>281200</v>
      </c>
      <c r="B565" s="2">
        <v>0</v>
      </c>
      <c r="C565" s="2">
        <v>420</v>
      </c>
      <c r="D565" s="8">
        <f>SUMPRODUCT(($A$5:A565=A565)*($C$5:C565-$B$5:B565))</f>
        <v>301698.3</v>
      </c>
    </row>
    <row r="566" spans="1:4">
      <c r="A566" s="2">
        <v>281200</v>
      </c>
      <c r="B566" s="2">
        <v>0</v>
      </c>
      <c r="C566" s="2">
        <v>38502.39</v>
      </c>
      <c r="D566" s="8">
        <f>SUMPRODUCT(($A$5:A566=A566)*($C$5:C566-$B$5:B566))</f>
        <v>340200.69</v>
      </c>
    </row>
    <row r="567" spans="1:4">
      <c r="A567" s="2">
        <v>281200</v>
      </c>
      <c r="B567" s="2">
        <v>0</v>
      </c>
      <c r="C567" s="2">
        <v>2216.42</v>
      </c>
      <c r="D567" s="8">
        <f>SUMPRODUCT(($A$5:A567=A567)*($C$5:C567-$B$5:B567))</f>
        <v>342417.11</v>
      </c>
    </row>
    <row r="568" spans="1:4">
      <c r="A568" s="2">
        <v>281200</v>
      </c>
      <c r="B568" s="2">
        <v>0</v>
      </c>
      <c r="C568" s="2">
        <v>36854.839999999997</v>
      </c>
      <c r="D568" s="8">
        <f>SUMPRODUCT(($A$5:A568=A568)*($C$5:C568-$B$5:B568))</f>
        <v>379271.94999999995</v>
      </c>
    </row>
    <row r="569" spans="1:4">
      <c r="A569" s="2">
        <v>281310</v>
      </c>
      <c r="B569" s="2">
        <v>0</v>
      </c>
      <c r="C569" s="2">
        <v>146.94</v>
      </c>
      <c r="D569" s="8">
        <f>SUMPRODUCT(($A$5:A569=A569)*($C$5:C569-$B$5:B569))</f>
        <v>146.94</v>
      </c>
    </row>
    <row r="570" spans="1:4">
      <c r="A570" s="2">
        <v>281400</v>
      </c>
      <c r="B570" s="2">
        <v>0</v>
      </c>
      <c r="C570" s="2">
        <v>52821809456.849998</v>
      </c>
      <c r="D570" s="8">
        <f>SUMPRODUCT(($A$5:A570=A570)*($C$5:C570-$B$5:B570))</f>
        <v>52821809456.849998</v>
      </c>
    </row>
    <row r="571" spans="1:4">
      <c r="A571" s="2">
        <v>281400</v>
      </c>
      <c r="B571" s="2">
        <v>0</v>
      </c>
      <c r="C571" s="2">
        <v>2883300763.8899999</v>
      </c>
      <c r="D571" s="8">
        <f>SUMPRODUCT(($A$5:A571=A571)*($C$5:C571-$B$5:B571))</f>
        <v>55705110220.739998</v>
      </c>
    </row>
    <row r="572" spans="1:4">
      <c r="A572" s="2">
        <v>281400</v>
      </c>
      <c r="B572" s="2">
        <v>0</v>
      </c>
      <c r="C572" s="2">
        <v>8695937.0600000005</v>
      </c>
      <c r="D572" s="8">
        <f>SUMPRODUCT(($A$5:A572=A572)*($C$5:C572-$B$5:B572))</f>
        <v>55713806157.799995</v>
      </c>
    </row>
    <row r="573" spans="1:4">
      <c r="A573" s="2">
        <v>281400</v>
      </c>
      <c r="B573" s="2">
        <v>0</v>
      </c>
      <c r="C573" s="2">
        <v>123719339.51000001</v>
      </c>
      <c r="D573" s="8">
        <f>SUMPRODUCT(($A$5:A573=A573)*($C$5:C573-$B$5:B573))</f>
        <v>55837525497.309998</v>
      </c>
    </row>
    <row r="574" spans="1:4">
      <c r="A574" s="2">
        <v>281400</v>
      </c>
      <c r="B574" s="2">
        <v>0</v>
      </c>
      <c r="C574" s="2">
        <v>2207379741.6100001</v>
      </c>
      <c r="D574" s="8">
        <f>SUMPRODUCT(($A$5:A574=A574)*($C$5:C574-$B$5:B574))</f>
        <v>58044905238.919998</v>
      </c>
    </row>
    <row r="575" spans="1:4">
      <c r="A575" s="2">
        <v>281400</v>
      </c>
      <c r="B575" s="2">
        <v>46696208.170000002</v>
      </c>
      <c r="C575" s="2">
        <v>46696208.170000002</v>
      </c>
      <c r="D575" s="8">
        <f>SUMPRODUCT(($A$5:A575=A575)*($C$5:C575-$B$5:B575))</f>
        <v>58044905238.919998</v>
      </c>
    </row>
    <row r="576" spans="1:4">
      <c r="A576" s="2">
        <v>281400</v>
      </c>
      <c r="B576" s="2">
        <v>0</v>
      </c>
      <c r="C576" s="2">
        <v>1768894039.1900001</v>
      </c>
      <c r="D576" s="8">
        <f>SUMPRODUCT(($A$5:A576=A576)*($C$5:C576-$B$5:B576))</f>
        <v>59813799278.110001</v>
      </c>
    </row>
    <row r="577" spans="1:4">
      <c r="A577" s="2">
        <v>281400</v>
      </c>
      <c r="B577" s="2">
        <v>0</v>
      </c>
      <c r="C577" s="2">
        <v>143365.49</v>
      </c>
      <c r="D577" s="8">
        <f>SUMPRODUCT(($A$5:A577=A577)*($C$5:C577-$B$5:B577))</f>
        <v>59813942643.599998</v>
      </c>
    </row>
    <row r="578" spans="1:4">
      <c r="A578" s="2">
        <v>281400</v>
      </c>
      <c r="B578" s="2">
        <v>0</v>
      </c>
      <c r="C578" s="2">
        <v>642215366.58000004</v>
      </c>
      <c r="D578" s="8">
        <f>SUMPRODUCT(($A$5:A578=A578)*($C$5:C578-$B$5:B578))</f>
        <v>60456158010.18</v>
      </c>
    </row>
    <row r="579" spans="1:4">
      <c r="A579" s="2">
        <v>281400</v>
      </c>
      <c r="B579" s="2">
        <v>0</v>
      </c>
      <c r="C579" s="2">
        <v>90892526.489999995</v>
      </c>
      <c r="D579" s="8">
        <f>SUMPRODUCT(($A$5:A579=A579)*($C$5:C579-$B$5:B579))</f>
        <v>60547050536.669998</v>
      </c>
    </row>
    <row r="580" spans="1:4">
      <c r="A580" s="2">
        <v>281400</v>
      </c>
      <c r="B580" s="2">
        <v>0</v>
      </c>
      <c r="C580" s="2">
        <v>1110445.31</v>
      </c>
      <c r="D580" s="8">
        <f>SUMPRODUCT(($A$5:A580=A580)*($C$5:C580-$B$5:B580))</f>
        <v>60548160981.979996</v>
      </c>
    </row>
    <row r="581" spans="1:4">
      <c r="A581" s="2">
        <v>281400</v>
      </c>
      <c r="B581" s="2">
        <v>0</v>
      </c>
      <c r="C581" s="2">
        <v>58939235.810000002</v>
      </c>
      <c r="D581" s="8">
        <f>SUMPRODUCT(($A$5:A581=A581)*($C$5:C581-$B$5:B581))</f>
        <v>60607100217.789993</v>
      </c>
    </row>
    <row r="582" spans="1:4">
      <c r="A582" s="2">
        <v>281400</v>
      </c>
      <c r="B582" s="2">
        <v>0</v>
      </c>
      <c r="C582" s="2">
        <v>27420589.73</v>
      </c>
      <c r="D582" s="8">
        <f>SUMPRODUCT(($A$5:A582=A582)*($C$5:C582-$B$5:B582))</f>
        <v>60634520807.519997</v>
      </c>
    </row>
    <row r="583" spans="1:4">
      <c r="A583" s="2">
        <v>281400</v>
      </c>
      <c r="B583" s="2">
        <v>0</v>
      </c>
      <c r="C583" s="2">
        <v>4530728.84</v>
      </c>
      <c r="D583" s="8">
        <f>SUMPRODUCT(($A$5:A583=A583)*($C$5:C583-$B$5:B583))</f>
        <v>60639051536.359993</v>
      </c>
    </row>
    <row r="584" spans="1:4">
      <c r="A584" s="2">
        <v>281400</v>
      </c>
      <c r="B584" s="2">
        <v>0</v>
      </c>
      <c r="C584" s="2">
        <v>614.67999999999995</v>
      </c>
      <c r="D584" s="8">
        <f>SUMPRODUCT(($A$5:A584=A584)*($C$5:C584-$B$5:B584))</f>
        <v>60639052151.039993</v>
      </c>
    </row>
    <row r="585" spans="1:4">
      <c r="A585" s="2">
        <v>281400</v>
      </c>
      <c r="B585" s="2">
        <v>0</v>
      </c>
      <c r="C585" s="2">
        <v>392847.45</v>
      </c>
      <c r="D585" s="8">
        <f>SUMPRODUCT(($A$5:A585=A585)*($C$5:C585-$B$5:B585))</f>
        <v>60639444998.48999</v>
      </c>
    </row>
    <row r="586" spans="1:4">
      <c r="A586" s="2">
        <v>283210</v>
      </c>
      <c r="B586" s="2">
        <v>0</v>
      </c>
      <c r="C586" s="2">
        <v>24667500</v>
      </c>
      <c r="D586" s="8">
        <f>SUMPRODUCT(($A$5:A586=A586)*($C$5:C586-$B$5:B586))</f>
        <v>24667500</v>
      </c>
    </row>
    <row r="587" spans="1:4">
      <c r="A587" s="2">
        <v>283210</v>
      </c>
      <c r="B587" s="2">
        <v>0</v>
      </c>
      <c r="C587" s="2">
        <v>236.16</v>
      </c>
      <c r="D587" s="8">
        <f>SUMPRODUCT(($A$5:A587=A587)*($C$5:C587-$B$5:B587))</f>
        <v>24667736.16</v>
      </c>
    </row>
    <row r="588" spans="1:4">
      <c r="A588" s="2">
        <v>283210</v>
      </c>
      <c r="B588" s="2">
        <v>0</v>
      </c>
      <c r="C588" s="2">
        <v>11003309.109999999</v>
      </c>
      <c r="D588" s="8">
        <f>SUMPRODUCT(($A$5:A588=A588)*($C$5:C588-$B$5:B588))</f>
        <v>35671045.269999996</v>
      </c>
    </row>
    <row r="589" spans="1:4">
      <c r="A589" s="2">
        <v>283210</v>
      </c>
      <c r="B589" s="2">
        <v>0</v>
      </c>
      <c r="C589" s="2">
        <v>522130.05</v>
      </c>
      <c r="D589" s="8">
        <f>SUMPRODUCT(($A$5:A589=A589)*($C$5:C589-$B$5:B589))</f>
        <v>36193175.319999993</v>
      </c>
    </row>
    <row r="590" spans="1:4">
      <c r="A590" s="2">
        <v>283210</v>
      </c>
      <c r="B590" s="2">
        <v>0</v>
      </c>
      <c r="C590" s="2">
        <v>273821.78000000003</v>
      </c>
      <c r="D590" s="8">
        <f>SUMPRODUCT(($A$5:A590=A590)*($C$5:C590-$B$5:B590))</f>
        <v>36466997.099999994</v>
      </c>
    </row>
    <row r="591" spans="1:4">
      <c r="A591" s="2">
        <v>283210</v>
      </c>
      <c r="B591" s="2">
        <v>0</v>
      </c>
      <c r="C591" s="2">
        <v>3009746.52</v>
      </c>
      <c r="D591" s="8">
        <f>SUMPRODUCT(($A$5:A591=A591)*($C$5:C591-$B$5:B591))</f>
        <v>39476743.619999997</v>
      </c>
    </row>
    <row r="592" spans="1:4">
      <c r="A592" s="2">
        <v>283210</v>
      </c>
      <c r="B592" s="2">
        <v>0</v>
      </c>
      <c r="C592" s="2">
        <v>319893.19</v>
      </c>
      <c r="D592" s="8">
        <f>SUMPRODUCT(($A$5:A592=A592)*($C$5:C592-$B$5:B592))</f>
        <v>39796636.809999995</v>
      </c>
    </row>
    <row r="593" spans="1:4">
      <c r="A593" s="2">
        <v>283210</v>
      </c>
      <c r="B593" s="2">
        <v>0</v>
      </c>
      <c r="C593" s="2">
        <v>1724800</v>
      </c>
      <c r="D593" s="8">
        <f>SUMPRODUCT(($A$5:A593=A593)*($C$5:C593-$B$5:B593))</f>
        <v>41521436.809999995</v>
      </c>
    </row>
    <row r="594" spans="1:4">
      <c r="A594" s="2">
        <v>283210</v>
      </c>
      <c r="B594" s="2">
        <v>0</v>
      </c>
      <c r="C594" s="2">
        <v>3282567.58</v>
      </c>
      <c r="D594" s="8">
        <f>SUMPRODUCT(($A$5:A594=A594)*($C$5:C594-$B$5:B594))</f>
        <v>44804004.389999993</v>
      </c>
    </row>
    <row r="595" spans="1:4">
      <c r="A595" s="2">
        <v>283210</v>
      </c>
      <c r="B595" s="2">
        <v>0</v>
      </c>
      <c r="C595" s="2">
        <v>2655325.7799999998</v>
      </c>
      <c r="D595" s="8">
        <f>SUMPRODUCT(($A$5:A595=A595)*($C$5:C595-$B$5:B595))</f>
        <v>47459330.169999994</v>
      </c>
    </row>
    <row r="596" spans="1:4">
      <c r="A596" s="2">
        <v>283400</v>
      </c>
      <c r="B596" s="2">
        <v>0</v>
      </c>
      <c r="C596" s="2">
        <v>585528.11</v>
      </c>
      <c r="D596" s="8">
        <f>SUMPRODUCT(($A$5:A596=A596)*($C$5:C596-$B$5:B596))</f>
        <v>585528.11</v>
      </c>
    </row>
    <row r="597" spans="1:4">
      <c r="A597" s="2">
        <v>284300</v>
      </c>
      <c r="B597" s="2">
        <v>0</v>
      </c>
      <c r="C597" s="2">
        <v>744244905.40999997</v>
      </c>
      <c r="D597" s="8">
        <f>SUMPRODUCT(($A$5:A597=A597)*($C$5:C597-$B$5:B597))</f>
        <v>744244905.40999997</v>
      </c>
    </row>
    <row r="598" spans="1:4">
      <c r="A598" s="2">
        <v>284300</v>
      </c>
      <c r="B598" s="2">
        <v>0</v>
      </c>
      <c r="C598" s="2">
        <v>1460564559.9000001</v>
      </c>
      <c r="D598" s="8">
        <f>SUMPRODUCT(($A$5:A598=A598)*($C$5:C598-$B$5:B598))</f>
        <v>2204809465.3099999</v>
      </c>
    </row>
    <row r="599" spans="1:4">
      <c r="A599" s="2">
        <v>284310</v>
      </c>
      <c r="B599" s="2">
        <v>0</v>
      </c>
      <c r="C599" s="2">
        <v>114394.97</v>
      </c>
      <c r="D599" s="8">
        <f>SUMPRODUCT(($A$5:A599=A599)*($C$5:C599-$B$5:B599))</f>
        <v>114394.97</v>
      </c>
    </row>
    <row r="600" spans="1:4">
      <c r="A600" s="2">
        <v>284310</v>
      </c>
      <c r="B600" s="2">
        <v>0</v>
      </c>
      <c r="C600" s="2">
        <v>669596.18999999994</v>
      </c>
      <c r="D600" s="8">
        <f>SUMPRODUCT(($A$5:A600=A600)*($C$5:C600-$B$5:B600))</f>
        <v>783991.15999999992</v>
      </c>
    </row>
    <row r="601" spans="1:4">
      <c r="A601" s="2">
        <v>284310</v>
      </c>
      <c r="B601" s="2">
        <v>0</v>
      </c>
      <c r="C601" s="2">
        <v>3413099.25</v>
      </c>
      <c r="D601" s="8">
        <f>SUMPRODUCT(($A$5:A601=A601)*($C$5:C601-$B$5:B601))</f>
        <v>4197090.41</v>
      </c>
    </row>
    <row r="602" spans="1:4">
      <c r="A602" s="2">
        <v>284310</v>
      </c>
      <c r="B602" s="2">
        <v>0</v>
      </c>
      <c r="C602" s="2">
        <v>134495.32999999999</v>
      </c>
      <c r="D602" s="8">
        <f>SUMPRODUCT(($A$5:A602=A602)*($C$5:C602-$B$5:B602))</f>
        <v>4331585.74</v>
      </c>
    </row>
    <row r="603" spans="1:4">
      <c r="A603" s="2">
        <v>284310</v>
      </c>
      <c r="B603" s="2">
        <v>0</v>
      </c>
      <c r="C603" s="2">
        <v>3200.95</v>
      </c>
      <c r="D603" s="8">
        <f>SUMPRODUCT(($A$5:A603=A603)*($C$5:C603-$B$5:B603))</f>
        <v>4334786.6900000004</v>
      </c>
    </row>
    <row r="604" spans="1:4">
      <c r="A604" s="2">
        <v>284310</v>
      </c>
      <c r="B604" s="2">
        <v>0</v>
      </c>
      <c r="C604" s="2">
        <v>1252110.8400000001</v>
      </c>
      <c r="D604" s="8">
        <f>SUMPRODUCT(($A$5:A604=A604)*($C$5:C604-$B$5:B604))</f>
        <v>5586897.5300000003</v>
      </c>
    </row>
    <row r="605" spans="1:4">
      <c r="A605" s="2">
        <v>284310</v>
      </c>
      <c r="B605" s="2">
        <v>0</v>
      </c>
      <c r="C605" s="2">
        <v>1252110.8400000001</v>
      </c>
      <c r="D605" s="8">
        <f>SUMPRODUCT(($A$5:A605=A605)*($C$5:C605-$B$5:B605))</f>
        <v>6839008.3700000001</v>
      </c>
    </row>
    <row r="606" spans="1:4">
      <c r="A606" s="2">
        <v>284310</v>
      </c>
      <c r="B606" s="2">
        <v>0</v>
      </c>
      <c r="C606" s="2">
        <v>6764.95</v>
      </c>
      <c r="D606" s="8">
        <f>SUMPRODUCT(($A$5:A606=A606)*($C$5:C606-$B$5:B606))</f>
        <v>6845773.3200000003</v>
      </c>
    </row>
    <row r="607" spans="1:4">
      <c r="A607" s="2">
        <v>284310</v>
      </c>
      <c r="B607" s="2">
        <v>0</v>
      </c>
      <c r="C607" s="2">
        <v>84345</v>
      </c>
      <c r="D607" s="8">
        <f>SUMPRODUCT(($A$5:A607=A607)*($C$5:C607-$B$5:B607))</f>
        <v>6930118.3200000003</v>
      </c>
    </row>
    <row r="608" spans="1:4">
      <c r="A608" s="2">
        <v>284311</v>
      </c>
      <c r="B608" s="2">
        <v>0</v>
      </c>
      <c r="C608" s="2">
        <v>2850</v>
      </c>
      <c r="D608" s="8">
        <f>SUMPRODUCT(($A$5:A608=A608)*($C$5:C608-$B$5:B608))</f>
        <v>2850</v>
      </c>
    </row>
    <row r="609" spans="1:4">
      <c r="A609" s="2">
        <v>284510</v>
      </c>
      <c r="B609" s="2">
        <v>0</v>
      </c>
      <c r="C609" s="2">
        <v>1117330.1499999999</v>
      </c>
      <c r="D609" s="8">
        <f>SUMPRODUCT(($A$5:A609=A609)*($C$5:C609-$B$5:B609))</f>
        <v>1117330.1499999999</v>
      </c>
    </row>
    <row r="610" spans="1:4">
      <c r="A610" s="2">
        <v>284510</v>
      </c>
      <c r="B610" s="2">
        <v>0</v>
      </c>
      <c r="C610" s="2">
        <v>154244.26</v>
      </c>
      <c r="D610" s="8">
        <f>SUMPRODUCT(($A$5:A610=A610)*($C$5:C610-$B$5:B610))</f>
        <v>1271574.4099999999</v>
      </c>
    </row>
    <row r="611" spans="1:4">
      <c r="A611" s="2">
        <v>284510</v>
      </c>
      <c r="B611" s="2">
        <v>0</v>
      </c>
      <c r="C611" s="2">
        <v>166763.53</v>
      </c>
      <c r="D611" s="8">
        <f>SUMPRODUCT(($A$5:A611=A611)*($C$5:C611-$B$5:B611))</f>
        <v>1438337.94</v>
      </c>
    </row>
    <row r="612" spans="1:4">
      <c r="A612" s="2">
        <v>284510</v>
      </c>
      <c r="B612" s="2">
        <v>0</v>
      </c>
      <c r="C612" s="2">
        <v>79572.289999999994</v>
      </c>
      <c r="D612" s="8">
        <f>SUMPRODUCT(($A$5:A612=A612)*($C$5:C612-$B$5:B612))</f>
        <v>1517910.23</v>
      </c>
    </row>
    <row r="613" spans="1:4">
      <c r="A613" s="2">
        <v>284510</v>
      </c>
      <c r="B613" s="2">
        <v>0</v>
      </c>
      <c r="C613" s="2">
        <v>148780.31</v>
      </c>
      <c r="D613" s="8">
        <f>SUMPRODUCT(($A$5:A613=A613)*($C$5:C613-$B$5:B613))</f>
        <v>1666690.54</v>
      </c>
    </row>
    <row r="614" spans="1:4">
      <c r="A614" s="2">
        <v>284510</v>
      </c>
      <c r="B614" s="2">
        <v>0</v>
      </c>
      <c r="C614" s="2">
        <v>1889002.85</v>
      </c>
      <c r="D614" s="8">
        <f>SUMPRODUCT(($A$5:A614=A614)*($C$5:C614-$B$5:B614))</f>
        <v>3555693.39</v>
      </c>
    </row>
    <row r="615" spans="1:4">
      <c r="A615" s="2">
        <v>284510</v>
      </c>
      <c r="B615" s="2">
        <v>0</v>
      </c>
      <c r="C615" s="2">
        <v>247065.17</v>
      </c>
      <c r="D615" s="8">
        <f>SUMPRODUCT(($A$5:A615=A615)*($C$5:C615-$B$5:B615))</f>
        <v>3802758.56</v>
      </c>
    </row>
    <row r="616" spans="1:4">
      <c r="A616" s="2">
        <v>284510</v>
      </c>
      <c r="B616" s="2">
        <v>0</v>
      </c>
      <c r="C616" s="2">
        <v>130275.37</v>
      </c>
      <c r="D616" s="8">
        <f>SUMPRODUCT(($A$5:A616=A616)*($C$5:C616-$B$5:B616))</f>
        <v>3933033.93</v>
      </c>
    </row>
    <row r="617" spans="1:4">
      <c r="A617" s="2">
        <v>284510</v>
      </c>
      <c r="B617" s="2">
        <v>0</v>
      </c>
      <c r="C617" s="2">
        <v>242435.54</v>
      </c>
      <c r="D617" s="8">
        <f>SUMPRODUCT(($A$5:A617=A617)*($C$5:C617-$B$5:B617))</f>
        <v>4175469.47</v>
      </c>
    </row>
    <row r="618" spans="1:4">
      <c r="A618" s="2">
        <v>284510</v>
      </c>
      <c r="B618" s="2">
        <v>0</v>
      </c>
      <c r="C618" s="2">
        <v>1798.88</v>
      </c>
      <c r="D618" s="8">
        <f>SUMPRODUCT(($A$5:A618=A618)*($C$5:C618-$B$5:B618))</f>
        <v>4177268.35</v>
      </c>
    </row>
    <row r="619" spans="1:4">
      <c r="A619" s="2">
        <v>284510</v>
      </c>
      <c r="B619" s="2">
        <v>0</v>
      </c>
      <c r="C619" s="2">
        <v>539.70000000000005</v>
      </c>
      <c r="D619" s="8">
        <f>SUMPRODUCT(($A$5:A619=A619)*($C$5:C619-$B$5:B619))</f>
        <v>4177808.0500000003</v>
      </c>
    </row>
    <row r="620" spans="1:4">
      <c r="A620" s="2">
        <v>284510</v>
      </c>
      <c r="B620" s="2">
        <v>0</v>
      </c>
      <c r="C620" s="2">
        <v>3473</v>
      </c>
      <c r="D620" s="8">
        <f>SUMPRODUCT(($A$5:A620=A620)*($C$5:C620-$B$5:B620))</f>
        <v>4181281.0500000003</v>
      </c>
    </row>
    <row r="621" spans="1:4">
      <c r="A621" s="2">
        <v>284510</v>
      </c>
      <c r="B621" s="2">
        <v>0</v>
      </c>
      <c r="C621" s="2">
        <v>138855.92000000001</v>
      </c>
      <c r="D621" s="8">
        <f>SUMPRODUCT(($A$5:A621=A621)*($C$5:C621-$B$5:B621))</f>
        <v>4320136.9700000007</v>
      </c>
    </row>
    <row r="622" spans="1:4">
      <c r="A622" s="2">
        <v>284510</v>
      </c>
      <c r="B622" s="2">
        <v>0</v>
      </c>
      <c r="C622" s="2">
        <v>221681.29</v>
      </c>
      <c r="D622" s="8">
        <f>SUMPRODUCT(($A$5:A622=A622)*($C$5:C622-$B$5:B622))</f>
        <v>4541818.2600000007</v>
      </c>
    </row>
    <row r="623" spans="1:4">
      <c r="A623" s="2">
        <v>284520</v>
      </c>
      <c r="B623" s="2">
        <v>0</v>
      </c>
      <c r="C623" s="2">
        <v>783024.79</v>
      </c>
      <c r="D623" s="8">
        <f>SUMPRODUCT(($A$5:A623=A623)*($C$5:C623-$B$5:B623))</f>
        <v>783024.79</v>
      </c>
    </row>
    <row r="624" spans="1:4">
      <c r="A624" s="2">
        <v>284520</v>
      </c>
      <c r="B624" s="2">
        <v>0</v>
      </c>
      <c r="C624" s="2">
        <v>1509.51</v>
      </c>
      <c r="D624" s="8">
        <f>SUMPRODUCT(($A$5:A624=A624)*($C$5:C624-$B$5:B624))</f>
        <v>784534.3</v>
      </c>
    </row>
    <row r="625" spans="1:4">
      <c r="A625" s="2">
        <v>284520</v>
      </c>
      <c r="B625" s="2">
        <v>0</v>
      </c>
      <c r="C625" s="2">
        <v>223680.25</v>
      </c>
      <c r="D625" s="8">
        <f>SUMPRODUCT(($A$5:A625=A625)*($C$5:C625-$B$5:B625))</f>
        <v>1008214.55</v>
      </c>
    </row>
    <row r="626" spans="1:4">
      <c r="A626" s="2">
        <v>284520</v>
      </c>
      <c r="B626" s="2">
        <v>0</v>
      </c>
      <c r="C626" s="2">
        <v>1203413.25</v>
      </c>
      <c r="D626" s="8">
        <f>SUMPRODUCT(($A$5:A626=A626)*($C$5:C626-$B$5:B626))</f>
        <v>2211627.7999999998</v>
      </c>
    </row>
    <row r="627" spans="1:4">
      <c r="A627" s="2">
        <v>284520</v>
      </c>
      <c r="B627" s="2">
        <v>0</v>
      </c>
      <c r="C627" s="2">
        <v>162.97999999999999</v>
      </c>
      <c r="D627" s="8">
        <f>SUMPRODUCT(($A$5:A627=A627)*($C$5:C627-$B$5:B627))</f>
        <v>2211790.7799999998</v>
      </c>
    </row>
    <row r="628" spans="1:4">
      <c r="A628" s="2">
        <v>284530</v>
      </c>
      <c r="B628" s="2">
        <v>0</v>
      </c>
      <c r="C628" s="2">
        <v>23684.03</v>
      </c>
      <c r="D628" s="8">
        <f>SUMPRODUCT(($A$5:A628=A628)*($C$5:C628-$B$5:B628))</f>
        <v>23684.03</v>
      </c>
    </row>
    <row r="629" spans="1:4">
      <c r="A629" s="2">
        <v>284530</v>
      </c>
      <c r="B629" s="2">
        <v>0</v>
      </c>
      <c r="C629" s="2">
        <v>12608.87</v>
      </c>
      <c r="D629" s="8">
        <f>SUMPRODUCT(($A$5:A629=A629)*($C$5:C629-$B$5:B629))</f>
        <v>36292.9</v>
      </c>
    </row>
    <row r="630" spans="1:4">
      <c r="A630" s="2">
        <v>284530</v>
      </c>
      <c r="B630" s="2">
        <v>0</v>
      </c>
      <c r="C630" s="2">
        <v>169.32</v>
      </c>
      <c r="D630" s="8">
        <f>SUMPRODUCT(($A$5:A630=A630)*($C$5:C630-$B$5:B630))</f>
        <v>36462.22</v>
      </c>
    </row>
    <row r="631" spans="1:4">
      <c r="A631" s="2">
        <v>285200</v>
      </c>
      <c r="B631" s="2">
        <v>0</v>
      </c>
      <c r="C631" s="2">
        <v>27571740</v>
      </c>
      <c r="D631" s="8">
        <f>SUMPRODUCT(($A$5:A631=A631)*($C$5:C631-$B$5:B631))</f>
        <v>27571740</v>
      </c>
    </row>
    <row r="632" spans="1:4">
      <c r="A632" s="2">
        <v>285200</v>
      </c>
      <c r="B632" s="2">
        <v>0</v>
      </c>
      <c r="C632" s="2">
        <v>248145660</v>
      </c>
      <c r="D632" s="8">
        <f>SUMPRODUCT(($A$5:A632=A632)*($C$5:C632-$B$5:B632))</f>
        <v>275717400</v>
      </c>
    </row>
    <row r="633" spans="1:4">
      <c r="A633" s="2">
        <v>285300</v>
      </c>
      <c r="B633" s="2">
        <v>0</v>
      </c>
      <c r="C633" s="2">
        <v>2271180.56</v>
      </c>
      <c r="D633" s="8">
        <f>SUMPRODUCT(($A$5:A633=A633)*($C$5:C633-$B$5:B633))</f>
        <v>2271180.56</v>
      </c>
    </row>
    <row r="634" spans="1:4">
      <c r="A634" s="2">
        <v>286000</v>
      </c>
      <c r="B634" s="2">
        <v>0</v>
      </c>
      <c r="C634" s="2">
        <v>543567.44999999995</v>
      </c>
      <c r="D634" s="8">
        <f>SUMPRODUCT(($A$5:A634=A634)*($C$5:C634-$B$5:B634))</f>
        <v>543567.44999999995</v>
      </c>
    </row>
    <row r="635" spans="1:4">
      <c r="A635" s="2">
        <v>286000</v>
      </c>
      <c r="B635" s="2">
        <v>0</v>
      </c>
      <c r="C635" s="2">
        <v>178692.82</v>
      </c>
      <c r="D635" s="8">
        <f>SUMPRODUCT(($A$5:A635=A635)*($C$5:C635-$B$5:B635))</f>
        <v>722260.27</v>
      </c>
    </row>
    <row r="636" spans="1:4">
      <c r="A636" s="2">
        <v>286000</v>
      </c>
      <c r="B636" s="2">
        <v>0</v>
      </c>
      <c r="C636" s="2">
        <v>23074374.609999999</v>
      </c>
      <c r="D636" s="8">
        <f>SUMPRODUCT(($A$5:A636=A636)*($C$5:C636-$B$5:B636))</f>
        <v>23796634.879999999</v>
      </c>
    </row>
    <row r="637" spans="1:4">
      <c r="A637" s="2">
        <v>286000</v>
      </c>
      <c r="B637" s="2">
        <v>0</v>
      </c>
      <c r="C637" s="2">
        <v>0.4</v>
      </c>
      <c r="D637" s="8">
        <f>SUMPRODUCT(($A$5:A637=A637)*($C$5:C637-$B$5:B637))</f>
        <v>23796635.279999997</v>
      </c>
    </row>
    <row r="638" spans="1:4">
      <c r="A638" s="2">
        <v>286000</v>
      </c>
      <c r="B638" s="2">
        <v>0</v>
      </c>
      <c r="C638" s="2">
        <v>99161.58</v>
      </c>
      <c r="D638" s="8">
        <f>SUMPRODUCT(($A$5:A638=A638)*($C$5:C638-$B$5:B638))</f>
        <v>23895796.859999996</v>
      </c>
    </row>
    <row r="639" spans="1:4">
      <c r="A639" s="2">
        <v>287000</v>
      </c>
      <c r="B639" s="2">
        <v>0</v>
      </c>
      <c r="C639" s="2">
        <v>53998544.079999998</v>
      </c>
      <c r="D639" s="8">
        <f>SUMPRODUCT(($A$5:A639=A639)*($C$5:C639-$B$5:B639))</f>
        <v>53998544.079999998</v>
      </c>
    </row>
    <row r="640" spans="1:4">
      <c r="A640" s="2">
        <v>287000</v>
      </c>
      <c r="B640" s="2">
        <v>0</v>
      </c>
      <c r="C640" s="2">
        <v>1750034.93</v>
      </c>
      <c r="D640" s="8">
        <f>SUMPRODUCT(($A$5:A640=A640)*($C$5:C640-$B$5:B640))</f>
        <v>55748579.009999998</v>
      </c>
    </row>
    <row r="641" spans="1:4">
      <c r="A641" s="2">
        <v>287000</v>
      </c>
      <c r="B641" s="2">
        <v>0</v>
      </c>
      <c r="C641" s="2">
        <v>24713043.710000001</v>
      </c>
      <c r="D641" s="8">
        <f>SUMPRODUCT(($A$5:A641=A641)*($C$5:C641-$B$5:B641))</f>
        <v>80461622.719999999</v>
      </c>
    </row>
    <row r="642" spans="1:4">
      <c r="A642" s="2">
        <v>287000</v>
      </c>
      <c r="B642" s="2">
        <v>0</v>
      </c>
      <c r="C642" s="2">
        <v>2574000</v>
      </c>
      <c r="D642" s="8">
        <f>SUMPRODUCT(($A$5:A642=A642)*($C$5:C642-$B$5:B642))</f>
        <v>83035622.719999999</v>
      </c>
    </row>
    <row r="643" spans="1:4">
      <c r="A643" s="2">
        <v>287000</v>
      </c>
      <c r="B643" s="2">
        <v>0</v>
      </c>
      <c r="C643" s="2">
        <v>7914.78</v>
      </c>
      <c r="D643" s="8">
        <f>SUMPRODUCT(($A$5:A643=A643)*($C$5:C643-$B$5:B643))</f>
        <v>83043537.5</v>
      </c>
    </row>
    <row r="644" spans="1:4">
      <c r="A644" s="2">
        <v>289000</v>
      </c>
      <c r="B644" s="2">
        <v>0</v>
      </c>
      <c r="C644" s="2">
        <v>357389.03</v>
      </c>
      <c r="D644" s="8">
        <f>SUMPRODUCT(($A$5:A644=A644)*($C$5:C644-$B$5:B644))</f>
        <v>357389.03</v>
      </c>
    </row>
    <row r="645" spans="1:4">
      <c r="A645" s="2">
        <v>289100</v>
      </c>
      <c r="B645" s="2">
        <v>0</v>
      </c>
      <c r="C645" s="2">
        <v>1500</v>
      </c>
      <c r="D645" s="8">
        <f>SUMPRODUCT(($A$5:A645=A645)*($C$5:C645-$B$5:B645))</f>
        <v>1500</v>
      </c>
    </row>
    <row r="646" spans="1:4">
      <c r="A646" s="2">
        <v>289100</v>
      </c>
      <c r="B646" s="2">
        <v>0</v>
      </c>
      <c r="C646" s="2">
        <v>160264.9</v>
      </c>
      <c r="D646" s="8">
        <f>SUMPRODUCT(($A$5:A646=A646)*($C$5:C646-$B$5:B646))</f>
        <v>161764.9</v>
      </c>
    </row>
    <row r="647" spans="1:4">
      <c r="A647" s="2">
        <v>289100</v>
      </c>
      <c r="B647" s="2">
        <v>0</v>
      </c>
      <c r="C647" s="2">
        <v>285488.25</v>
      </c>
      <c r="D647" s="8">
        <f>SUMPRODUCT(($A$5:A647=A647)*($C$5:C647-$B$5:B647))</f>
        <v>447253.15</v>
      </c>
    </row>
    <row r="648" spans="1:4">
      <c r="A648" s="2">
        <v>289100</v>
      </c>
      <c r="B648" s="2">
        <v>0</v>
      </c>
      <c r="C648" s="2">
        <v>103168.2</v>
      </c>
      <c r="D648" s="8">
        <f>SUMPRODUCT(($A$5:A648=A648)*($C$5:C648-$B$5:B648))</f>
        <v>550421.35</v>
      </c>
    </row>
    <row r="649" spans="1:4">
      <c r="A649" s="2">
        <v>289100</v>
      </c>
      <c r="B649" s="2">
        <v>0</v>
      </c>
      <c r="C649" s="2">
        <v>9147.51</v>
      </c>
      <c r="D649" s="8">
        <f>SUMPRODUCT(($A$5:A649=A649)*($C$5:C649-$B$5:B649))</f>
        <v>559568.86</v>
      </c>
    </row>
    <row r="650" spans="1:4">
      <c r="A650" s="2">
        <v>289110</v>
      </c>
      <c r="B650" s="2">
        <v>0</v>
      </c>
      <c r="C650" s="2">
        <v>20220.78</v>
      </c>
      <c r="D650" s="8">
        <f>SUMPRODUCT(($A$5:A650=A650)*($C$5:C650-$B$5:B650))</f>
        <v>20220.78</v>
      </c>
    </row>
    <row r="651" spans="1:4">
      <c r="A651" s="2">
        <v>289212</v>
      </c>
      <c r="B651" s="2">
        <v>0</v>
      </c>
      <c r="C651" s="2">
        <v>488.5</v>
      </c>
      <c r="D651" s="8">
        <f>SUMPRODUCT(($A$5:A651=A651)*($C$5:C651-$B$5:B651))</f>
        <v>488.5</v>
      </c>
    </row>
    <row r="652" spans="1:4">
      <c r="A652" s="2">
        <v>289212</v>
      </c>
      <c r="B652" s="2">
        <v>0</v>
      </c>
      <c r="C652" s="2">
        <v>1770386.92</v>
      </c>
      <c r="D652" s="8">
        <f>SUMPRODUCT(($A$5:A652=A652)*($C$5:C652-$B$5:B652))</f>
        <v>1770875.42</v>
      </c>
    </row>
    <row r="653" spans="1:4">
      <c r="A653" s="2">
        <v>289212</v>
      </c>
      <c r="B653" s="2">
        <v>0</v>
      </c>
      <c r="C653" s="2">
        <v>21756.01</v>
      </c>
      <c r="D653" s="8">
        <f>SUMPRODUCT(($A$5:A653=A653)*($C$5:C653-$B$5:B653))</f>
        <v>1792631.43</v>
      </c>
    </row>
    <row r="654" spans="1:4">
      <c r="A654" s="2">
        <v>289212</v>
      </c>
      <c r="B654" s="2">
        <v>0</v>
      </c>
      <c r="C654" s="2">
        <v>120</v>
      </c>
      <c r="D654" s="8">
        <f>SUMPRODUCT(($A$5:A654=A654)*($C$5:C654-$B$5:B654))</f>
        <v>1792751.43</v>
      </c>
    </row>
    <row r="655" spans="1:4">
      <c r="A655" s="2">
        <v>289212</v>
      </c>
      <c r="B655" s="2">
        <v>0</v>
      </c>
      <c r="C655" s="2">
        <v>37530</v>
      </c>
      <c r="D655" s="8">
        <f>SUMPRODUCT(($A$5:A655=A655)*($C$5:C655-$B$5:B655))</f>
        <v>1830281.43</v>
      </c>
    </row>
    <row r="656" spans="1:4">
      <c r="A656" s="2">
        <v>289212</v>
      </c>
      <c r="B656" s="2">
        <v>0</v>
      </c>
      <c r="C656" s="2">
        <v>3679.67</v>
      </c>
      <c r="D656" s="8">
        <f>SUMPRODUCT(($A$5:A656=A656)*($C$5:C656-$B$5:B656))</f>
        <v>1833961.0999999999</v>
      </c>
    </row>
    <row r="657" spans="1:4">
      <c r="A657" s="2">
        <v>289212</v>
      </c>
      <c r="B657" s="2">
        <v>0</v>
      </c>
      <c r="C657" s="2">
        <v>4027.6</v>
      </c>
      <c r="D657" s="8">
        <f>SUMPRODUCT(($A$5:A657=A657)*($C$5:C657-$B$5:B657))</f>
        <v>1837988.7</v>
      </c>
    </row>
    <row r="658" spans="1:4">
      <c r="A658" s="2">
        <v>289212</v>
      </c>
      <c r="B658" s="2">
        <v>0</v>
      </c>
      <c r="C658" s="2">
        <v>8</v>
      </c>
      <c r="D658" s="8">
        <f>SUMPRODUCT(($A$5:A658=A658)*($C$5:C658-$B$5:B658))</f>
        <v>1837996.7</v>
      </c>
    </row>
    <row r="659" spans="1:4">
      <c r="A659" s="2">
        <v>289212</v>
      </c>
      <c r="B659" s="2">
        <v>0</v>
      </c>
      <c r="C659" s="2">
        <v>1335</v>
      </c>
      <c r="D659" s="8">
        <f>SUMPRODUCT(($A$5:A659=A659)*($C$5:C659-$B$5:B659))</f>
        <v>1839331.7</v>
      </c>
    </row>
    <row r="660" spans="1:4">
      <c r="A660" s="2">
        <v>289220</v>
      </c>
      <c r="B660" s="2">
        <v>0</v>
      </c>
      <c r="C660" s="2">
        <v>648126.23</v>
      </c>
      <c r="D660" s="8">
        <f>SUMPRODUCT(($A$5:A660=A660)*($C$5:C660-$B$5:B660))</f>
        <v>648126.23</v>
      </c>
    </row>
    <row r="661" spans="1:4">
      <c r="A661" s="2">
        <v>289220</v>
      </c>
      <c r="B661" s="2">
        <v>0</v>
      </c>
      <c r="C661" s="2">
        <v>194960.99</v>
      </c>
      <c r="D661" s="8">
        <f>SUMPRODUCT(($A$5:A661=A661)*($C$5:C661-$B$5:B661))</f>
        <v>843087.22</v>
      </c>
    </row>
    <row r="662" spans="1:4">
      <c r="A662" s="2">
        <v>289220</v>
      </c>
      <c r="B662" s="2">
        <v>0</v>
      </c>
      <c r="C662" s="2">
        <v>5380</v>
      </c>
      <c r="D662" s="8">
        <f>SUMPRODUCT(($A$5:A662=A662)*($C$5:C662-$B$5:B662))</f>
        <v>848467.22</v>
      </c>
    </row>
    <row r="663" spans="1:4">
      <c r="A663" s="2">
        <v>289220</v>
      </c>
      <c r="B663" s="2">
        <v>0</v>
      </c>
      <c r="C663" s="2">
        <v>1053103.57</v>
      </c>
      <c r="D663" s="8">
        <f>SUMPRODUCT(($A$5:A663=A663)*($C$5:C663-$B$5:B663))</f>
        <v>1901570.79</v>
      </c>
    </row>
    <row r="664" spans="1:4">
      <c r="A664" s="2">
        <v>289220</v>
      </c>
      <c r="B664" s="2">
        <v>0</v>
      </c>
      <c r="C664" s="2">
        <v>2387519.09</v>
      </c>
      <c r="D664" s="8">
        <f>SUMPRODUCT(($A$5:A664=A664)*($C$5:C664-$B$5:B664))</f>
        <v>4289089.88</v>
      </c>
    </row>
    <row r="665" spans="1:4">
      <c r="A665" s="2">
        <v>289220</v>
      </c>
      <c r="B665" s="2">
        <v>0</v>
      </c>
      <c r="C665" s="2">
        <v>9963.59</v>
      </c>
      <c r="D665" s="8">
        <f>SUMPRODUCT(($A$5:A665=A665)*($C$5:C665-$B$5:B665))</f>
        <v>4299053.47</v>
      </c>
    </row>
    <row r="666" spans="1:4">
      <c r="A666" s="2">
        <v>289220</v>
      </c>
      <c r="B666" s="2">
        <v>0</v>
      </c>
      <c r="C666" s="2">
        <v>503184.23</v>
      </c>
      <c r="D666" s="8">
        <f>SUMPRODUCT(($A$5:A666=A666)*($C$5:C666-$B$5:B666))</f>
        <v>4802237.6999999993</v>
      </c>
    </row>
    <row r="667" spans="1:4">
      <c r="A667" s="2">
        <v>289220</v>
      </c>
      <c r="B667" s="2">
        <v>0</v>
      </c>
      <c r="C667" s="2">
        <v>23625</v>
      </c>
      <c r="D667" s="8">
        <f>SUMPRODUCT(($A$5:A667=A667)*($C$5:C667-$B$5:B667))</f>
        <v>4825862.6999999993</v>
      </c>
    </row>
    <row r="668" spans="1:4">
      <c r="A668" s="2">
        <v>289220</v>
      </c>
      <c r="B668" s="2">
        <v>0</v>
      </c>
      <c r="C668" s="2">
        <v>503959517.51999998</v>
      </c>
      <c r="D668" s="8">
        <f>SUMPRODUCT(($A$5:A668=A668)*($C$5:C668-$B$5:B668))</f>
        <v>508785380.21999997</v>
      </c>
    </row>
    <row r="669" spans="1:4">
      <c r="A669" s="2">
        <v>289220</v>
      </c>
      <c r="B669" s="2">
        <v>0</v>
      </c>
      <c r="C669" s="2">
        <v>1789.75</v>
      </c>
      <c r="D669" s="8">
        <f>SUMPRODUCT(($A$5:A669=A669)*($C$5:C669-$B$5:B669))</f>
        <v>508787169.96999997</v>
      </c>
    </row>
    <row r="670" spans="1:4">
      <c r="A670" s="2">
        <v>289220</v>
      </c>
      <c r="B670" s="2">
        <v>0</v>
      </c>
      <c r="C670" s="2">
        <v>990097.56</v>
      </c>
      <c r="D670" s="8">
        <f>SUMPRODUCT(($A$5:A670=A670)*($C$5:C670-$B$5:B670))</f>
        <v>509777267.52999997</v>
      </c>
    </row>
    <row r="671" spans="1:4">
      <c r="A671" s="2">
        <v>289220</v>
      </c>
      <c r="B671" s="2">
        <v>3952322.94</v>
      </c>
      <c r="C671" s="2">
        <v>16316714.84</v>
      </c>
      <c r="D671" s="8">
        <f>SUMPRODUCT(($A$5:A671=A671)*($C$5:C671-$B$5:B671))</f>
        <v>522141659.42999995</v>
      </c>
    </row>
    <row r="672" spans="1:4">
      <c r="A672" s="2">
        <v>289220</v>
      </c>
      <c r="B672" s="2">
        <v>0</v>
      </c>
      <c r="C672" s="2">
        <v>3265</v>
      </c>
      <c r="D672" s="8">
        <f>SUMPRODUCT(($A$5:A672=A672)*($C$5:C672-$B$5:B672))</f>
        <v>522144924.42999995</v>
      </c>
    </row>
    <row r="673" spans="1:4">
      <c r="A673" s="2">
        <v>289220</v>
      </c>
      <c r="B673" s="2">
        <v>0</v>
      </c>
      <c r="C673" s="2">
        <v>11513.5</v>
      </c>
      <c r="D673" s="8">
        <f>SUMPRODUCT(($A$5:A673=A673)*($C$5:C673-$B$5:B673))</f>
        <v>522156437.92999995</v>
      </c>
    </row>
    <row r="674" spans="1:4">
      <c r="A674" s="2">
        <v>289220</v>
      </c>
      <c r="B674" s="2">
        <v>0</v>
      </c>
      <c r="C674" s="2">
        <v>1050010</v>
      </c>
      <c r="D674" s="8">
        <f>SUMPRODUCT(($A$5:A674=A674)*($C$5:C674-$B$5:B674))</f>
        <v>523206447.92999995</v>
      </c>
    </row>
    <row r="675" spans="1:4">
      <c r="A675" s="2">
        <v>289220</v>
      </c>
      <c r="B675" s="2">
        <v>0</v>
      </c>
      <c r="C675" s="2">
        <v>1231580.06</v>
      </c>
      <c r="D675" s="8">
        <f>SUMPRODUCT(($A$5:A675=A675)*($C$5:C675-$B$5:B675))</f>
        <v>524438027.98999995</v>
      </c>
    </row>
    <row r="676" spans="1:4">
      <c r="A676" s="2">
        <v>289220</v>
      </c>
      <c r="B676" s="2">
        <v>0</v>
      </c>
      <c r="C676" s="2">
        <v>250567</v>
      </c>
      <c r="D676" s="8">
        <f>SUMPRODUCT(($A$5:A676=A676)*($C$5:C676-$B$5:B676))</f>
        <v>524688594.98999995</v>
      </c>
    </row>
    <row r="677" spans="1:4">
      <c r="A677" s="2">
        <v>289220</v>
      </c>
      <c r="B677" s="2">
        <v>0</v>
      </c>
      <c r="C677" s="2">
        <v>130850.89</v>
      </c>
      <c r="D677" s="8">
        <f>SUMPRODUCT(($A$5:A677=A677)*($C$5:C677-$B$5:B677))</f>
        <v>524819445.87999994</v>
      </c>
    </row>
    <row r="678" spans="1:4">
      <c r="A678" s="2">
        <v>289220</v>
      </c>
      <c r="B678" s="2">
        <v>0</v>
      </c>
      <c r="C678" s="2">
        <v>15781.14</v>
      </c>
      <c r="D678" s="8">
        <f>SUMPRODUCT(($A$5:A678=A678)*($C$5:C678-$B$5:B678))</f>
        <v>524835227.01999992</v>
      </c>
    </row>
    <row r="679" spans="1:4">
      <c r="A679" s="2">
        <v>289220</v>
      </c>
      <c r="B679" s="2">
        <v>0</v>
      </c>
      <c r="C679" s="2">
        <v>13277383.66</v>
      </c>
      <c r="D679" s="8">
        <f>SUMPRODUCT(($A$5:A679=A679)*($C$5:C679-$B$5:B679))</f>
        <v>538112610.67999995</v>
      </c>
    </row>
    <row r="680" spans="1:4">
      <c r="A680" s="2">
        <v>289220</v>
      </c>
      <c r="B680" s="2">
        <v>0</v>
      </c>
      <c r="C680" s="2">
        <v>352789.29</v>
      </c>
      <c r="D680" s="8">
        <f>SUMPRODUCT(($A$5:A680=A680)*($C$5:C680-$B$5:B680))</f>
        <v>538465399.96999991</v>
      </c>
    </row>
    <row r="681" spans="1:4">
      <c r="A681" s="2">
        <v>289220</v>
      </c>
      <c r="B681" s="2">
        <v>0</v>
      </c>
      <c r="C681" s="2">
        <v>327.18</v>
      </c>
      <c r="D681" s="8">
        <f>SUMPRODUCT(($A$5:A681=A681)*($C$5:C681-$B$5:B681))</f>
        <v>538465727.14999986</v>
      </c>
    </row>
    <row r="682" spans="1:4">
      <c r="A682" s="2">
        <v>289220</v>
      </c>
      <c r="B682" s="2">
        <v>0</v>
      </c>
      <c r="C682" s="2">
        <v>166336.66</v>
      </c>
      <c r="D682" s="8">
        <f>SUMPRODUCT(($A$5:A682=A682)*($C$5:C682-$B$5:B682))</f>
        <v>538632063.80999982</v>
      </c>
    </row>
    <row r="683" spans="1:4">
      <c r="A683" s="2">
        <v>289220</v>
      </c>
      <c r="B683" s="2">
        <v>0</v>
      </c>
      <c r="C683" s="2">
        <v>93712823.430000007</v>
      </c>
      <c r="D683" s="8">
        <f>SUMPRODUCT(($A$5:A683=A683)*($C$5:C683-$B$5:B683))</f>
        <v>632344887.23999977</v>
      </c>
    </row>
    <row r="684" spans="1:4">
      <c r="A684" s="2">
        <v>289220</v>
      </c>
      <c r="B684" s="2">
        <v>0</v>
      </c>
      <c r="C684" s="2">
        <v>2979</v>
      </c>
      <c r="D684" s="8">
        <f>SUMPRODUCT(($A$5:A684=A684)*($C$5:C684-$B$5:B684))</f>
        <v>632347866.23999977</v>
      </c>
    </row>
    <row r="685" spans="1:4">
      <c r="A685" s="2">
        <v>289220</v>
      </c>
      <c r="B685" s="2">
        <v>0</v>
      </c>
      <c r="C685" s="2">
        <v>59006.04</v>
      </c>
      <c r="D685" s="8">
        <f>SUMPRODUCT(($A$5:A685=A685)*($C$5:C685-$B$5:B685))</f>
        <v>632406872.27999973</v>
      </c>
    </row>
    <row r="686" spans="1:4">
      <c r="A686" s="2">
        <v>289220</v>
      </c>
      <c r="B686" s="2">
        <v>0</v>
      </c>
      <c r="C686" s="2">
        <v>27103</v>
      </c>
      <c r="D686" s="8">
        <f>SUMPRODUCT(($A$5:A686=A686)*($C$5:C686-$B$5:B686))</f>
        <v>632433975.27999973</v>
      </c>
    </row>
    <row r="687" spans="1:4">
      <c r="A687" s="2">
        <v>289220</v>
      </c>
      <c r="B687" s="2">
        <v>0</v>
      </c>
      <c r="C687" s="2">
        <v>28175454.52</v>
      </c>
      <c r="D687" s="8">
        <f>SUMPRODUCT(($A$5:A687=A687)*($C$5:C687-$B$5:B687))</f>
        <v>660609429.79999971</v>
      </c>
    </row>
    <row r="688" spans="1:4">
      <c r="A688" s="2">
        <v>289220</v>
      </c>
      <c r="B688" s="2">
        <v>0</v>
      </c>
      <c r="C688" s="2">
        <v>9591490</v>
      </c>
      <c r="D688" s="8">
        <f>SUMPRODUCT(($A$5:A688=A688)*($C$5:C688-$B$5:B688))</f>
        <v>670200919.79999971</v>
      </c>
    </row>
    <row r="689" spans="1:4">
      <c r="A689" s="2">
        <v>289220</v>
      </c>
      <c r="B689" s="2">
        <v>0</v>
      </c>
      <c r="C689" s="2">
        <v>69000.679999999993</v>
      </c>
      <c r="D689" s="8">
        <f>SUMPRODUCT(($A$5:A689=A689)*($C$5:C689-$B$5:B689))</f>
        <v>670269920.47999966</v>
      </c>
    </row>
    <row r="690" spans="1:4">
      <c r="A690" s="2">
        <v>289220</v>
      </c>
      <c r="B690" s="2">
        <v>0</v>
      </c>
      <c r="C690" s="2">
        <v>257.75</v>
      </c>
      <c r="D690" s="8">
        <f>SUMPRODUCT(($A$5:A690=A690)*($C$5:C690-$B$5:B690))</f>
        <v>670270178.22999966</v>
      </c>
    </row>
    <row r="691" spans="1:4">
      <c r="A691" s="2">
        <v>289220</v>
      </c>
      <c r="B691" s="2">
        <v>0</v>
      </c>
      <c r="C691" s="2">
        <v>1026015.27</v>
      </c>
      <c r="D691" s="8">
        <f>SUMPRODUCT(($A$5:A691=A691)*($C$5:C691-$B$5:B691))</f>
        <v>671296193.49999964</v>
      </c>
    </row>
    <row r="692" spans="1:4">
      <c r="A692" s="2">
        <v>289220</v>
      </c>
      <c r="B692" s="2">
        <v>0</v>
      </c>
      <c r="C692" s="2">
        <v>1101801.67</v>
      </c>
      <c r="D692" s="8">
        <f>SUMPRODUCT(($A$5:A692=A692)*($C$5:C692-$B$5:B692))</f>
        <v>672397995.1699996</v>
      </c>
    </row>
    <row r="693" spans="1:4">
      <c r="A693" s="2">
        <v>289220</v>
      </c>
      <c r="B693" s="2">
        <v>0</v>
      </c>
      <c r="C693" s="2">
        <v>208502.01</v>
      </c>
      <c r="D693" s="8">
        <f>SUMPRODUCT(($A$5:A693=A693)*($C$5:C693-$B$5:B693))</f>
        <v>672606497.17999959</v>
      </c>
    </row>
    <row r="694" spans="1:4">
      <c r="A694" s="2">
        <v>289220</v>
      </c>
      <c r="B694" s="2">
        <v>0</v>
      </c>
      <c r="C694" s="2">
        <v>114661</v>
      </c>
      <c r="D694" s="8">
        <f>SUMPRODUCT(($A$5:A694=A694)*($C$5:C694-$B$5:B694))</f>
        <v>672721158.17999959</v>
      </c>
    </row>
    <row r="695" spans="1:4">
      <c r="A695" s="2">
        <v>289220</v>
      </c>
      <c r="B695" s="2">
        <v>0</v>
      </c>
      <c r="C695" s="2">
        <v>721487.1</v>
      </c>
      <c r="D695" s="8">
        <f>SUMPRODUCT(($A$5:A695=A695)*($C$5:C695-$B$5:B695))</f>
        <v>673442645.27999961</v>
      </c>
    </row>
    <row r="696" spans="1:4">
      <c r="A696" s="2">
        <v>289220</v>
      </c>
      <c r="B696" s="2">
        <v>0</v>
      </c>
      <c r="C696" s="2">
        <v>250.22</v>
      </c>
      <c r="D696" s="8">
        <f>SUMPRODUCT(($A$5:A696=A696)*($C$5:C696-$B$5:B696))</f>
        <v>673442895.49999964</v>
      </c>
    </row>
    <row r="697" spans="1:4">
      <c r="A697" s="2">
        <v>289220</v>
      </c>
      <c r="B697" s="2">
        <v>0</v>
      </c>
      <c r="C697" s="2">
        <v>1805.5</v>
      </c>
      <c r="D697" s="8">
        <f>SUMPRODUCT(($A$5:A697=A697)*($C$5:C697-$B$5:B697))</f>
        <v>673444700.99999964</v>
      </c>
    </row>
    <row r="698" spans="1:4">
      <c r="A698" s="2">
        <v>289220</v>
      </c>
      <c r="B698" s="2">
        <v>0</v>
      </c>
      <c r="C698" s="2">
        <v>1000</v>
      </c>
      <c r="D698" s="8">
        <f>SUMPRODUCT(($A$5:A698=A698)*($C$5:C698-$B$5:B698))</f>
        <v>673445700.99999964</v>
      </c>
    </row>
    <row r="699" spans="1:4">
      <c r="A699" s="2">
        <v>289220</v>
      </c>
      <c r="B699" s="2">
        <v>0</v>
      </c>
      <c r="C699" s="2">
        <v>260</v>
      </c>
      <c r="D699" s="8">
        <f>SUMPRODUCT(($A$5:A699=A699)*($C$5:C699-$B$5:B699))</f>
        <v>673445960.99999964</v>
      </c>
    </row>
    <row r="700" spans="1:4">
      <c r="A700" s="2">
        <v>289220</v>
      </c>
      <c r="B700" s="2">
        <v>0</v>
      </c>
      <c r="C700" s="2">
        <v>665</v>
      </c>
      <c r="D700" s="8">
        <f>SUMPRODUCT(($A$5:A700=A700)*($C$5:C700-$B$5:B700))</f>
        <v>673446625.99999964</v>
      </c>
    </row>
    <row r="701" spans="1:4">
      <c r="A701" s="2">
        <v>289220</v>
      </c>
      <c r="B701" s="2">
        <v>0</v>
      </c>
      <c r="C701" s="2">
        <v>1795.5</v>
      </c>
      <c r="D701" s="8">
        <f>SUMPRODUCT(($A$5:A701=A701)*($C$5:C701-$B$5:B701))</f>
        <v>673448421.49999964</v>
      </c>
    </row>
    <row r="702" spans="1:4">
      <c r="A702" s="2">
        <v>289220</v>
      </c>
      <c r="B702" s="2">
        <v>0</v>
      </c>
      <c r="C702" s="2">
        <v>285</v>
      </c>
      <c r="D702" s="8">
        <f>SUMPRODUCT(($A$5:A702=A702)*($C$5:C702-$B$5:B702))</f>
        <v>673448706.49999964</v>
      </c>
    </row>
    <row r="703" spans="1:4">
      <c r="A703" s="2">
        <v>289220</v>
      </c>
      <c r="B703" s="2">
        <v>0</v>
      </c>
      <c r="C703" s="2">
        <v>100</v>
      </c>
      <c r="D703" s="8">
        <f>SUMPRODUCT(($A$5:A703=A703)*($C$5:C703-$B$5:B703))</f>
        <v>673448806.49999964</v>
      </c>
    </row>
    <row r="704" spans="1:4">
      <c r="A704" s="2">
        <v>289220</v>
      </c>
      <c r="B704" s="2">
        <v>0</v>
      </c>
      <c r="C704" s="2">
        <v>978.5</v>
      </c>
      <c r="D704" s="8">
        <f>SUMPRODUCT(($A$5:A704=A704)*($C$5:C704-$B$5:B704))</f>
        <v>673449784.99999964</v>
      </c>
    </row>
    <row r="705" spans="1:4">
      <c r="A705" s="2">
        <v>289220</v>
      </c>
      <c r="B705" s="2">
        <v>0</v>
      </c>
      <c r="C705" s="2">
        <v>45</v>
      </c>
      <c r="D705" s="8">
        <f>SUMPRODUCT(($A$5:A705=A705)*($C$5:C705-$B$5:B705))</f>
        <v>673449829.99999964</v>
      </c>
    </row>
    <row r="706" spans="1:4">
      <c r="A706" s="2">
        <v>289220</v>
      </c>
      <c r="B706" s="2">
        <v>0</v>
      </c>
      <c r="C706" s="2">
        <v>60</v>
      </c>
      <c r="D706" s="8">
        <f>SUMPRODUCT(($A$5:A706=A706)*($C$5:C706-$B$5:B706))</f>
        <v>673449889.99999964</v>
      </c>
    </row>
    <row r="707" spans="1:4">
      <c r="A707" s="2">
        <v>289220</v>
      </c>
      <c r="B707" s="2">
        <v>0</v>
      </c>
      <c r="C707" s="2">
        <v>128</v>
      </c>
      <c r="D707" s="8">
        <f>SUMPRODUCT(($A$5:A707=A707)*($C$5:C707-$B$5:B707))</f>
        <v>673450017.99999964</v>
      </c>
    </row>
    <row r="708" spans="1:4">
      <c r="A708" s="2">
        <v>289220</v>
      </c>
      <c r="B708" s="2">
        <v>0</v>
      </c>
      <c r="C708" s="2">
        <v>190</v>
      </c>
      <c r="D708" s="8">
        <f>SUMPRODUCT(($A$5:A708=A708)*($C$5:C708-$B$5:B708))</f>
        <v>673450207.99999964</v>
      </c>
    </row>
    <row r="709" spans="1:4">
      <c r="A709" s="2">
        <v>289220</v>
      </c>
      <c r="B709" s="2">
        <v>0</v>
      </c>
      <c r="C709" s="2">
        <v>981.8</v>
      </c>
      <c r="D709" s="8">
        <f>SUMPRODUCT(($A$5:A709=A709)*($C$5:C709-$B$5:B709))</f>
        <v>673451189.79999959</v>
      </c>
    </row>
    <row r="710" spans="1:4">
      <c r="A710" s="2">
        <v>289220</v>
      </c>
      <c r="B710" s="2">
        <v>0</v>
      </c>
      <c r="C710" s="2">
        <v>600</v>
      </c>
      <c r="D710" s="8">
        <f>SUMPRODUCT(($A$5:A710=A710)*($C$5:C710-$B$5:B710))</f>
        <v>673451789.79999959</v>
      </c>
    </row>
    <row r="711" spans="1:4">
      <c r="A711" s="2">
        <v>289220</v>
      </c>
      <c r="B711" s="2">
        <v>0</v>
      </c>
      <c r="C711" s="2">
        <v>600</v>
      </c>
      <c r="D711" s="8">
        <f>SUMPRODUCT(($A$5:A711=A711)*($C$5:C711-$B$5:B711))</f>
        <v>673452389.79999959</v>
      </c>
    </row>
    <row r="712" spans="1:4">
      <c r="A712" s="2">
        <v>289220</v>
      </c>
      <c r="B712" s="2">
        <v>0</v>
      </c>
      <c r="C712" s="2">
        <v>1000</v>
      </c>
      <c r="D712" s="8">
        <f>SUMPRODUCT(($A$5:A712=A712)*($C$5:C712-$B$5:B712))</f>
        <v>673453389.79999959</v>
      </c>
    </row>
    <row r="713" spans="1:4">
      <c r="A713" s="2">
        <v>289220</v>
      </c>
      <c r="B713" s="2">
        <v>0</v>
      </c>
      <c r="C713" s="2">
        <v>1050944</v>
      </c>
      <c r="D713" s="8">
        <f>SUMPRODUCT(($A$5:A713=A713)*($C$5:C713-$B$5:B713))</f>
        <v>674504333.79999959</v>
      </c>
    </row>
    <row r="714" spans="1:4">
      <c r="A714" s="2">
        <v>289220</v>
      </c>
      <c r="B714" s="2">
        <v>0</v>
      </c>
      <c r="C714" s="2">
        <v>65563087.530000001</v>
      </c>
      <c r="D714" s="8">
        <f>SUMPRODUCT(($A$5:A714=A714)*($C$5:C714-$B$5:B714))</f>
        <v>740067421.32999957</v>
      </c>
    </row>
    <row r="715" spans="1:4">
      <c r="A715" s="2">
        <v>289220</v>
      </c>
      <c r="B715" s="2">
        <v>0</v>
      </c>
      <c r="C715" s="2">
        <v>8192.2999999999993</v>
      </c>
      <c r="D715" s="8">
        <f>SUMPRODUCT(($A$5:A715=A715)*($C$5:C715-$B$5:B715))</f>
        <v>740075613.62999952</v>
      </c>
    </row>
    <row r="716" spans="1:4">
      <c r="A716" s="2">
        <v>289220</v>
      </c>
      <c r="B716" s="2">
        <v>0</v>
      </c>
      <c r="C716" s="2">
        <v>27180</v>
      </c>
      <c r="D716" s="8">
        <f>SUMPRODUCT(($A$5:A716=A716)*($C$5:C716-$B$5:B716))</f>
        <v>740102793.62999952</v>
      </c>
    </row>
    <row r="717" spans="1:4">
      <c r="A717" s="2">
        <v>289220</v>
      </c>
      <c r="B717" s="2">
        <v>0</v>
      </c>
      <c r="C717" s="2">
        <v>24757.7</v>
      </c>
      <c r="D717" s="8">
        <f>SUMPRODUCT(($A$5:A717=A717)*($C$5:C717-$B$5:B717))</f>
        <v>740127551.32999957</v>
      </c>
    </row>
    <row r="718" spans="1:4">
      <c r="A718" s="2">
        <v>289220</v>
      </c>
      <c r="B718" s="2">
        <v>0</v>
      </c>
      <c r="C718" s="2">
        <v>24431</v>
      </c>
      <c r="D718" s="8">
        <f>SUMPRODUCT(($A$5:A718=A718)*($C$5:C718-$B$5:B718))</f>
        <v>740151982.32999957</v>
      </c>
    </row>
    <row r="719" spans="1:4">
      <c r="A719" s="2">
        <v>289220</v>
      </c>
      <c r="B719" s="2">
        <v>0</v>
      </c>
      <c r="C719" s="2">
        <v>429</v>
      </c>
      <c r="D719" s="8">
        <f>SUMPRODUCT(($A$5:A719=A719)*($C$5:C719-$B$5:B719))</f>
        <v>740152411.32999957</v>
      </c>
    </row>
    <row r="720" spans="1:4">
      <c r="A720" s="2">
        <v>289220</v>
      </c>
      <c r="B720" s="2">
        <v>0</v>
      </c>
      <c r="C720" s="2">
        <v>1150</v>
      </c>
      <c r="D720" s="8">
        <f>SUMPRODUCT(($A$5:A720=A720)*($C$5:C720-$B$5:B720))</f>
        <v>740153561.32999957</v>
      </c>
    </row>
    <row r="721" spans="1:4">
      <c r="A721" s="2">
        <v>289220</v>
      </c>
      <c r="B721" s="2">
        <v>0</v>
      </c>
      <c r="C721" s="2">
        <v>36861.800000000003</v>
      </c>
      <c r="D721" s="8">
        <f>SUMPRODUCT(($A$5:A721=A721)*($C$5:C721-$B$5:B721))</f>
        <v>740190423.12999952</v>
      </c>
    </row>
    <row r="722" spans="1:4">
      <c r="A722" s="2">
        <v>289220</v>
      </c>
      <c r="B722" s="2">
        <v>0</v>
      </c>
      <c r="C722" s="2">
        <v>11363</v>
      </c>
      <c r="D722" s="8">
        <f>SUMPRODUCT(($A$5:A722=A722)*($C$5:C722-$B$5:B722))</f>
        <v>740201786.12999952</v>
      </c>
    </row>
    <row r="723" spans="1:4">
      <c r="A723" s="2">
        <v>289220</v>
      </c>
      <c r="B723" s="2">
        <v>0</v>
      </c>
      <c r="C723" s="2">
        <v>30481</v>
      </c>
      <c r="D723" s="8">
        <f>SUMPRODUCT(($A$5:A723=A723)*($C$5:C723-$B$5:B723))</f>
        <v>740232267.12999952</v>
      </c>
    </row>
    <row r="724" spans="1:4">
      <c r="A724" s="2">
        <v>289220</v>
      </c>
      <c r="B724" s="2">
        <v>0</v>
      </c>
      <c r="C724" s="2">
        <v>64421.8</v>
      </c>
      <c r="D724" s="8">
        <f>SUMPRODUCT(($A$5:A724=A724)*($C$5:C724-$B$5:B724))</f>
        <v>740296688.92999947</v>
      </c>
    </row>
    <row r="725" spans="1:4">
      <c r="A725" s="2">
        <v>289220</v>
      </c>
      <c r="B725" s="2">
        <v>0</v>
      </c>
      <c r="C725" s="2">
        <v>1240</v>
      </c>
      <c r="D725" s="8">
        <f>SUMPRODUCT(($A$5:A725=A725)*($C$5:C725-$B$5:B725))</f>
        <v>740297928.92999947</v>
      </c>
    </row>
    <row r="726" spans="1:4">
      <c r="A726" s="2">
        <v>289220</v>
      </c>
      <c r="B726" s="2">
        <v>0</v>
      </c>
      <c r="C726" s="2">
        <v>5000</v>
      </c>
      <c r="D726" s="8">
        <f>SUMPRODUCT(($A$5:A726=A726)*($C$5:C726-$B$5:B726))</f>
        <v>740302928.92999947</v>
      </c>
    </row>
    <row r="727" spans="1:4">
      <c r="A727" s="2">
        <v>289220</v>
      </c>
      <c r="B727" s="2">
        <v>0</v>
      </c>
      <c r="C727" s="2">
        <v>73.33</v>
      </c>
      <c r="D727" s="8">
        <f>SUMPRODUCT(($A$5:A727=A727)*($C$5:C727-$B$5:B727))</f>
        <v>740303002.25999951</v>
      </c>
    </row>
    <row r="728" spans="1:4">
      <c r="A728" s="2">
        <v>289220</v>
      </c>
      <c r="B728" s="2">
        <v>0</v>
      </c>
      <c r="C728" s="2">
        <v>34700</v>
      </c>
      <c r="D728" s="8">
        <f>SUMPRODUCT(($A$5:A728=A728)*($C$5:C728-$B$5:B728))</f>
        <v>740337702.25999951</v>
      </c>
    </row>
    <row r="729" spans="1:4">
      <c r="A729" s="2">
        <v>289220</v>
      </c>
      <c r="B729" s="2">
        <v>0</v>
      </c>
      <c r="C729" s="2">
        <v>50000</v>
      </c>
      <c r="D729" s="8">
        <f>SUMPRODUCT(($A$5:A729=A729)*($C$5:C729-$B$5:B729))</f>
        <v>740387702.25999951</v>
      </c>
    </row>
    <row r="730" spans="1:4">
      <c r="A730" s="2">
        <v>289220</v>
      </c>
      <c r="B730" s="2">
        <v>0</v>
      </c>
      <c r="C730" s="2">
        <v>496474.91</v>
      </c>
      <c r="D730" s="8">
        <f>SUMPRODUCT(($A$5:A730=A730)*($C$5:C730-$B$5:B730))</f>
        <v>740884177.16999948</v>
      </c>
    </row>
    <row r="731" spans="1:4">
      <c r="A731" s="2">
        <v>289220</v>
      </c>
      <c r="B731" s="2">
        <v>0</v>
      </c>
      <c r="C731" s="2">
        <v>100975377.23999999</v>
      </c>
      <c r="D731" s="8">
        <f>SUMPRODUCT(($A$5:A731=A731)*($C$5:C731-$B$5:B731))</f>
        <v>841859554.40999949</v>
      </c>
    </row>
    <row r="732" spans="1:4">
      <c r="A732" s="2">
        <v>289220</v>
      </c>
      <c r="B732" s="2">
        <v>0</v>
      </c>
      <c r="C732" s="2">
        <v>296132.65999999997</v>
      </c>
      <c r="D732" s="8">
        <f>SUMPRODUCT(($A$5:A732=A732)*($C$5:C732-$B$5:B732))</f>
        <v>842155687.06999946</v>
      </c>
    </row>
    <row r="733" spans="1:4">
      <c r="A733" s="2">
        <v>289220</v>
      </c>
      <c r="B733" s="2">
        <v>0</v>
      </c>
      <c r="C733" s="2">
        <v>5338.73</v>
      </c>
      <c r="D733" s="8">
        <f>SUMPRODUCT(($A$5:A733=A733)*($C$5:C733-$B$5:B733))</f>
        <v>842161025.79999948</v>
      </c>
    </row>
    <row r="734" spans="1:4">
      <c r="A734" s="2">
        <v>289220</v>
      </c>
      <c r="B734" s="2">
        <v>0</v>
      </c>
      <c r="C734" s="2">
        <v>717852.77</v>
      </c>
      <c r="D734" s="8">
        <f>SUMPRODUCT(($A$5:A734=A734)*($C$5:C734-$B$5:B734))</f>
        <v>842878878.56999946</v>
      </c>
    </row>
    <row r="735" spans="1:4">
      <c r="A735" s="2">
        <v>289220</v>
      </c>
      <c r="B735" s="2">
        <v>0</v>
      </c>
      <c r="C735" s="2">
        <v>396669.63</v>
      </c>
      <c r="D735" s="8">
        <f>SUMPRODUCT(($A$5:A735=A735)*($C$5:C735-$B$5:B735))</f>
        <v>843275548.19999945</v>
      </c>
    </row>
    <row r="736" spans="1:4">
      <c r="A736" s="2">
        <v>289220</v>
      </c>
      <c r="B736" s="2">
        <v>0</v>
      </c>
      <c r="C736" s="2">
        <v>30</v>
      </c>
      <c r="D736" s="8">
        <f>SUMPRODUCT(($A$5:A736=A736)*($C$5:C736-$B$5:B736))</f>
        <v>843275578.19999945</v>
      </c>
    </row>
    <row r="737" spans="1:4">
      <c r="A737" s="2">
        <v>289220</v>
      </c>
      <c r="B737" s="2">
        <v>0</v>
      </c>
      <c r="C737" s="2">
        <v>590</v>
      </c>
      <c r="D737" s="8">
        <f>SUMPRODUCT(($A$5:A737=A737)*($C$5:C737-$B$5:B737))</f>
        <v>843276168.19999945</v>
      </c>
    </row>
    <row r="738" spans="1:4">
      <c r="A738" s="2">
        <v>289220</v>
      </c>
      <c r="B738" s="2">
        <v>0</v>
      </c>
      <c r="C738" s="2">
        <v>344560</v>
      </c>
      <c r="D738" s="8">
        <f>SUMPRODUCT(($A$5:A738=A738)*($C$5:C738-$B$5:B738))</f>
        <v>843620728.19999945</v>
      </c>
    </row>
    <row r="739" spans="1:4">
      <c r="A739" s="2">
        <v>289220</v>
      </c>
      <c r="B739" s="2">
        <v>0</v>
      </c>
      <c r="C739" s="2">
        <v>474450.35</v>
      </c>
      <c r="D739" s="8">
        <f>SUMPRODUCT(($A$5:A739=A739)*($C$5:C739-$B$5:B739))</f>
        <v>844095178.54999948</v>
      </c>
    </row>
    <row r="740" spans="1:4">
      <c r="A740" s="2">
        <v>289220</v>
      </c>
      <c r="B740" s="2">
        <v>0</v>
      </c>
      <c r="C740" s="2">
        <v>352472.64</v>
      </c>
      <c r="D740" s="8">
        <f>SUMPRODUCT(($A$5:A740=A740)*($C$5:C740-$B$5:B740))</f>
        <v>844447651.18999946</v>
      </c>
    </row>
    <row r="741" spans="1:4">
      <c r="A741" s="2">
        <v>289220</v>
      </c>
      <c r="B741" s="2">
        <v>0</v>
      </c>
      <c r="C741" s="2">
        <v>24055764.100000001</v>
      </c>
      <c r="D741" s="8">
        <f>SUMPRODUCT(($A$5:A741=A741)*($C$5:C741-$B$5:B741))</f>
        <v>868503415.28999949</v>
      </c>
    </row>
    <row r="742" spans="1:4">
      <c r="A742" s="2">
        <v>289221</v>
      </c>
      <c r="B742" s="2">
        <v>0</v>
      </c>
      <c r="C742" s="2">
        <v>18699.98</v>
      </c>
      <c r="D742" s="8">
        <f>SUMPRODUCT(($A$5:A742=A742)*($C$5:C742-$B$5:B742))</f>
        <v>18699.98</v>
      </c>
    </row>
    <row r="743" spans="1:4">
      <c r="A743" s="2">
        <v>289221</v>
      </c>
      <c r="B743" s="2">
        <v>0</v>
      </c>
      <c r="C743" s="2">
        <v>35</v>
      </c>
      <c r="D743" s="8">
        <f>SUMPRODUCT(($A$5:A743=A743)*($C$5:C743-$B$5:B743))</f>
        <v>18734.98</v>
      </c>
    </row>
    <row r="744" spans="1:4">
      <c r="A744" s="2">
        <v>289221</v>
      </c>
      <c r="B744" s="2">
        <v>0</v>
      </c>
      <c r="C744" s="2">
        <v>11534</v>
      </c>
      <c r="D744" s="8">
        <f>SUMPRODUCT(($A$5:A744=A744)*($C$5:C744-$B$5:B744))</f>
        <v>30268.98</v>
      </c>
    </row>
    <row r="745" spans="1:4">
      <c r="A745" s="2">
        <v>289221</v>
      </c>
      <c r="B745" s="2">
        <v>0</v>
      </c>
      <c r="C745" s="2">
        <v>72</v>
      </c>
      <c r="D745" s="8">
        <f>SUMPRODUCT(($A$5:A745=A745)*($C$5:C745-$B$5:B745))</f>
        <v>30340.98</v>
      </c>
    </row>
    <row r="746" spans="1:4">
      <c r="A746" s="2">
        <v>289221</v>
      </c>
      <c r="B746" s="2">
        <v>0</v>
      </c>
      <c r="C746" s="2">
        <v>33.25</v>
      </c>
      <c r="D746" s="8">
        <f>SUMPRODUCT(($A$5:A746=A746)*($C$5:C746-$B$5:B746))</f>
        <v>30374.23</v>
      </c>
    </row>
    <row r="747" spans="1:4">
      <c r="A747" s="2">
        <v>289221</v>
      </c>
      <c r="B747" s="2">
        <v>0</v>
      </c>
      <c r="C747" s="2">
        <v>210</v>
      </c>
      <c r="D747" s="8">
        <f>SUMPRODUCT(($A$5:A747=A747)*($C$5:C747-$B$5:B747))</f>
        <v>30584.23</v>
      </c>
    </row>
    <row r="748" spans="1:4">
      <c r="A748" s="2">
        <v>289221</v>
      </c>
      <c r="B748" s="2">
        <v>0</v>
      </c>
      <c r="C748" s="2">
        <v>362.6</v>
      </c>
      <c r="D748" s="8">
        <f>SUMPRODUCT(($A$5:A748=A748)*($C$5:C748-$B$5:B748))</f>
        <v>30946.829999999998</v>
      </c>
    </row>
    <row r="749" spans="1:4">
      <c r="A749" s="2">
        <v>289221</v>
      </c>
      <c r="B749" s="2">
        <v>0</v>
      </c>
      <c r="C749" s="2">
        <v>100</v>
      </c>
      <c r="D749" s="8">
        <f>SUMPRODUCT(($A$5:A749=A749)*($C$5:C749-$B$5:B749))</f>
        <v>31046.829999999998</v>
      </c>
    </row>
    <row r="750" spans="1:4">
      <c r="A750" s="2">
        <v>289221</v>
      </c>
      <c r="B750" s="2">
        <v>0</v>
      </c>
      <c r="C750" s="2">
        <v>170</v>
      </c>
      <c r="D750" s="8">
        <f>SUMPRODUCT(($A$5:A750=A750)*($C$5:C750-$B$5:B750))</f>
        <v>31216.829999999998</v>
      </c>
    </row>
    <row r="751" spans="1:4">
      <c r="A751" s="2">
        <v>289221</v>
      </c>
      <c r="B751" s="2">
        <v>0</v>
      </c>
      <c r="C751" s="2">
        <v>53252.87</v>
      </c>
      <c r="D751" s="8">
        <f>SUMPRODUCT(($A$5:A751=A751)*($C$5:C751-$B$5:B751))</f>
        <v>84469.7</v>
      </c>
    </row>
    <row r="752" spans="1:4">
      <c r="A752" s="2">
        <v>289221</v>
      </c>
      <c r="B752" s="2">
        <v>0</v>
      </c>
      <c r="C752" s="2">
        <v>4302.28</v>
      </c>
      <c r="D752" s="8">
        <f>SUMPRODUCT(($A$5:A752=A752)*($C$5:C752-$B$5:B752))</f>
        <v>88771.98</v>
      </c>
    </row>
    <row r="753" spans="1:4">
      <c r="A753" s="2">
        <v>289221</v>
      </c>
      <c r="B753" s="2">
        <v>0</v>
      </c>
      <c r="C753" s="2">
        <v>4292.68</v>
      </c>
      <c r="D753" s="8">
        <f>SUMPRODUCT(($A$5:A753=A753)*($C$5:C753-$B$5:B753))</f>
        <v>93064.66</v>
      </c>
    </row>
    <row r="754" spans="1:4">
      <c r="A754" s="2">
        <v>289221</v>
      </c>
      <c r="B754" s="2">
        <v>0</v>
      </c>
      <c r="C754" s="2">
        <v>600</v>
      </c>
      <c r="D754" s="8">
        <f>SUMPRODUCT(($A$5:A754=A754)*($C$5:C754-$B$5:B754))</f>
        <v>93664.66</v>
      </c>
    </row>
    <row r="755" spans="1:4">
      <c r="A755" s="2">
        <v>289221</v>
      </c>
      <c r="B755" s="2">
        <v>0</v>
      </c>
      <c r="C755" s="2">
        <v>300</v>
      </c>
      <c r="D755" s="8">
        <f>SUMPRODUCT(($A$5:A755=A755)*($C$5:C755-$B$5:B755))</f>
        <v>93964.66</v>
      </c>
    </row>
    <row r="756" spans="1:4">
      <c r="A756" s="2">
        <v>289221</v>
      </c>
      <c r="B756" s="2">
        <v>0</v>
      </c>
      <c r="C756" s="2">
        <v>600</v>
      </c>
      <c r="D756" s="8">
        <f>SUMPRODUCT(($A$5:A756=A756)*($C$5:C756-$B$5:B756))</f>
        <v>94564.66</v>
      </c>
    </row>
    <row r="757" spans="1:4">
      <c r="A757" s="2">
        <v>289221</v>
      </c>
      <c r="B757" s="2">
        <v>0</v>
      </c>
      <c r="C757" s="2">
        <v>335.5</v>
      </c>
      <c r="D757" s="8">
        <f>SUMPRODUCT(($A$5:A757=A757)*($C$5:C757-$B$5:B757))</f>
        <v>94900.160000000003</v>
      </c>
    </row>
    <row r="758" spans="1:4">
      <c r="A758" s="2">
        <v>289221</v>
      </c>
      <c r="B758" s="2">
        <v>0</v>
      </c>
      <c r="C758" s="2">
        <v>2409</v>
      </c>
      <c r="D758" s="8">
        <f>SUMPRODUCT(($A$5:A758=A758)*($C$5:C758-$B$5:B758))</f>
        <v>97309.16</v>
      </c>
    </row>
    <row r="759" spans="1:4">
      <c r="A759" s="2">
        <v>289221</v>
      </c>
      <c r="B759" s="2">
        <v>0</v>
      </c>
      <c r="C759" s="2">
        <v>51.75</v>
      </c>
      <c r="D759" s="8">
        <f>SUMPRODUCT(($A$5:A759=A759)*($C$5:C759-$B$5:B759))</f>
        <v>97360.91</v>
      </c>
    </row>
    <row r="760" spans="1:4">
      <c r="A760" s="2">
        <v>289221</v>
      </c>
      <c r="B760" s="2">
        <v>0</v>
      </c>
      <c r="C760" s="2">
        <v>1950</v>
      </c>
      <c r="D760" s="8">
        <f>SUMPRODUCT(($A$5:A760=A760)*($C$5:C760-$B$5:B760))</f>
        <v>99310.91</v>
      </c>
    </row>
    <row r="761" spans="1:4">
      <c r="A761" s="2">
        <v>289221</v>
      </c>
      <c r="B761" s="2">
        <v>0</v>
      </c>
      <c r="C761" s="2">
        <v>143</v>
      </c>
      <c r="D761" s="8">
        <f>SUMPRODUCT(($A$5:A761=A761)*($C$5:C761-$B$5:B761))</f>
        <v>99453.91</v>
      </c>
    </row>
    <row r="762" spans="1:4">
      <c r="A762" s="2">
        <v>289221</v>
      </c>
      <c r="B762" s="2">
        <v>0</v>
      </c>
      <c r="C762" s="2">
        <v>5394.87</v>
      </c>
      <c r="D762" s="8">
        <f>SUMPRODUCT(($A$5:A762=A762)*($C$5:C762-$B$5:B762))</f>
        <v>104848.78</v>
      </c>
    </row>
    <row r="763" spans="1:4">
      <c r="A763" s="2">
        <v>289221</v>
      </c>
      <c r="B763" s="2">
        <v>0</v>
      </c>
      <c r="C763" s="2">
        <v>500</v>
      </c>
      <c r="D763" s="8">
        <f>SUMPRODUCT(($A$5:A763=A763)*($C$5:C763-$B$5:B763))</f>
        <v>105348.78</v>
      </c>
    </row>
    <row r="764" spans="1:4">
      <c r="A764" s="2">
        <v>289221</v>
      </c>
      <c r="B764" s="2">
        <v>0</v>
      </c>
      <c r="C764" s="2">
        <v>300</v>
      </c>
      <c r="D764" s="8">
        <f>SUMPRODUCT(($A$5:A764=A764)*($C$5:C764-$B$5:B764))</f>
        <v>105648.78</v>
      </c>
    </row>
    <row r="765" spans="1:4">
      <c r="A765" s="2">
        <v>289221</v>
      </c>
      <c r="B765" s="2">
        <v>0</v>
      </c>
      <c r="C765" s="2">
        <v>500</v>
      </c>
      <c r="D765" s="8">
        <f>SUMPRODUCT(($A$5:A765=A765)*($C$5:C765-$B$5:B765))</f>
        <v>106148.78</v>
      </c>
    </row>
    <row r="766" spans="1:4">
      <c r="A766" s="2">
        <v>289221</v>
      </c>
      <c r="B766" s="2">
        <v>0</v>
      </c>
      <c r="C766" s="2">
        <v>250</v>
      </c>
      <c r="D766" s="8">
        <f>SUMPRODUCT(($A$5:A766=A766)*($C$5:C766-$B$5:B766))</f>
        <v>106398.78</v>
      </c>
    </row>
    <row r="767" spans="1:4">
      <c r="A767" s="2">
        <v>289221</v>
      </c>
      <c r="B767" s="2">
        <v>0</v>
      </c>
      <c r="C767" s="2">
        <v>1805</v>
      </c>
      <c r="D767" s="8">
        <f>SUMPRODUCT(($A$5:A767=A767)*($C$5:C767-$B$5:B767))</f>
        <v>108203.78</v>
      </c>
    </row>
    <row r="768" spans="1:4">
      <c r="A768" s="2">
        <v>289221</v>
      </c>
      <c r="B768" s="2">
        <v>0</v>
      </c>
      <c r="C768" s="2">
        <v>1000</v>
      </c>
      <c r="D768" s="8">
        <f>SUMPRODUCT(($A$5:A768=A768)*($C$5:C768-$B$5:B768))</f>
        <v>109203.78</v>
      </c>
    </row>
    <row r="769" spans="1:4">
      <c r="A769" s="2">
        <v>289221</v>
      </c>
      <c r="B769" s="2">
        <v>0</v>
      </c>
      <c r="C769" s="2">
        <v>260</v>
      </c>
      <c r="D769" s="8">
        <f>SUMPRODUCT(($A$5:A769=A769)*($C$5:C769-$B$5:B769))</f>
        <v>109463.78</v>
      </c>
    </row>
    <row r="770" spans="1:4">
      <c r="A770" s="2">
        <v>289221</v>
      </c>
      <c r="B770" s="2">
        <v>0</v>
      </c>
      <c r="C770" s="2">
        <v>665</v>
      </c>
      <c r="D770" s="8">
        <f>SUMPRODUCT(($A$5:A770=A770)*($C$5:C770-$B$5:B770))</f>
        <v>110128.78</v>
      </c>
    </row>
    <row r="771" spans="1:4">
      <c r="A771" s="2">
        <v>289221</v>
      </c>
      <c r="B771" s="2">
        <v>0</v>
      </c>
      <c r="C771" s="2">
        <v>1795.5</v>
      </c>
      <c r="D771" s="8">
        <f>SUMPRODUCT(($A$5:A771=A771)*($C$5:C771-$B$5:B771))</f>
        <v>111924.28</v>
      </c>
    </row>
    <row r="772" spans="1:4">
      <c r="A772" s="2">
        <v>289221</v>
      </c>
      <c r="B772" s="2">
        <v>0</v>
      </c>
      <c r="C772" s="2">
        <v>285</v>
      </c>
      <c r="D772" s="8">
        <f>SUMPRODUCT(($A$5:A772=A772)*($C$5:C772-$B$5:B772))</f>
        <v>112209.28</v>
      </c>
    </row>
    <row r="773" spans="1:4">
      <c r="A773" s="2">
        <v>289221</v>
      </c>
      <c r="B773" s="2">
        <v>0</v>
      </c>
      <c r="C773" s="2">
        <v>100</v>
      </c>
      <c r="D773" s="8">
        <f>SUMPRODUCT(($A$5:A773=A773)*($C$5:C773-$B$5:B773))</f>
        <v>112309.28</v>
      </c>
    </row>
    <row r="774" spans="1:4">
      <c r="A774" s="2">
        <v>289221</v>
      </c>
      <c r="B774" s="2">
        <v>0</v>
      </c>
      <c r="C774" s="2">
        <v>978.5</v>
      </c>
      <c r="D774" s="8">
        <f>SUMPRODUCT(($A$5:A774=A774)*($C$5:C774-$B$5:B774))</f>
        <v>113287.78</v>
      </c>
    </row>
    <row r="775" spans="1:4">
      <c r="A775" s="2">
        <v>289221</v>
      </c>
      <c r="B775" s="2">
        <v>0</v>
      </c>
      <c r="C775" s="2">
        <v>45</v>
      </c>
      <c r="D775" s="8">
        <f>SUMPRODUCT(($A$5:A775=A775)*($C$5:C775-$B$5:B775))</f>
        <v>113332.78</v>
      </c>
    </row>
    <row r="776" spans="1:4">
      <c r="A776" s="2">
        <v>289221</v>
      </c>
      <c r="B776" s="2">
        <v>0</v>
      </c>
      <c r="C776" s="2">
        <v>60</v>
      </c>
      <c r="D776" s="8">
        <f>SUMPRODUCT(($A$5:A776=A776)*($C$5:C776-$B$5:B776))</f>
        <v>113392.78</v>
      </c>
    </row>
    <row r="777" spans="1:4">
      <c r="A777" s="2">
        <v>289221</v>
      </c>
      <c r="B777" s="2">
        <v>0</v>
      </c>
      <c r="C777" s="2">
        <v>128</v>
      </c>
      <c r="D777" s="8">
        <f>SUMPRODUCT(($A$5:A777=A777)*($C$5:C777-$B$5:B777))</f>
        <v>113520.78</v>
      </c>
    </row>
    <row r="778" spans="1:4">
      <c r="A778" s="2">
        <v>289221</v>
      </c>
      <c r="B778" s="2">
        <v>0</v>
      </c>
      <c r="C778" s="2">
        <v>190</v>
      </c>
      <c r="D778" s="8">
        <f>SUMPRODUCT(($A$5:A778=A778)*($C$5:C778-$B$5:B778))</f>
        <v>113710.78</v>
      </c>
    </row>
    <row r="779" spans="1:4">
      <c r="A779" s="2">
        <v>289221</v>
      </c>
      <c r="B779" s="2">
        <v>0</v>
      </c>
      <c r="C779" s="2">
        <v>981.8</v>
      </c>
      <c r="D779" s="8">
        <f>SUMPRODUCT(($A$5:A779=A779)*($C$5:C779-$B$5:B779))</f>
        <v>114692.58</v>
      </c>
    </row>
    <row r="780" spans="1:4">
      <c r="A780" s="2">
        <v>289221</v>
      </c>
      <c r="B780" s="2">
        <v>0</v>
      </c>
      <c r="C780" s="2">
        <v>600</v>
      </c>
      <c r="D780" s="8">
        <f>SUMPRODUCT(($A$5:A780=A780)*($C$5:C780-$B$5:B780))</f>
        <v>115292.58</v>
      </c>
    </row>
    <row r="781" spans="1:4">
      <c r="A781" s="2">
        <v>289221</v>
      </c>
      <c r="B781" s="2">
        <v>0</v>
      </c>
      <c r="C781" s="2">
        <v>600</v>
      </c>
      <c r="D781" s="8">
        <f>SUMPRODUCT(($A$5:A781=A781)*($C$5:C781-$B$5:B781))</f>
        <v>115892.58</v>
      </c>
    </row>
    <row r="782" spans="1:4">
      <c r="A782" s="2">
        <v>289221</v>
      </c>
      <c r="B782" s="2">
        <v>0</v>
      </c>
      <c r="C782" s="2">
        <v>1858</v>
      </c>
      <c r="D782" s="8">
        <f>SUMPRODUCT(($A$5:A782=A782)*($C$5:C782-$B$5:B782))</f>
        <v>117750.58</v>
      </c>
    </row>
    <row r="783" spans="1:4">
      <c r="A783" s="2">
        <v>289221</v>
      </c>
      <c r="B783" s="2">
        <v>0</v>
      </c>
      <c r="C783" s="2">
        <v>3014.95</v>
      </c>
      <c r="D783" s="8">
        <f>SUMPRODUCT(($A$5:A783=A783)*($C$5:C783-$B$5:B783))</f>
        <v>120765.53</v>
      </c>
    </row>
    <row r="784" spans="1:4">
      <c r="A784" s="2">
        <v>289221</v>
      </c>
      <c r="B784" s="2">
        <v>0</v>
      </c>
      <c r="C784" s="2">
        <v>250</v>
      </c>
      <c r="D784" s="8">
        <f>SUMPRODUCT(($A$5:A784=A784)*($C$5:C784-$B$5:B784))</f>
        <v>121015.53</v>
      </c>
    </row>
    <row r="785" spans="1:4">
      <c r="A785" s="2">
        <v>289221</v>
      </c>
      <c r="B785" s="2">
        <v>0</v>
      </c>
      <c r="C785" s="2">
        <v>2922.7</v>
      </c>
      <c r="D785" s="8">
        <f>SUMPRODUCT(($A$5:A785=A785)*($C$5:C785-$B$5:B785))</f>
        <v>123938.23</v>
      </c>
    </row>
    <row r="786" spans="1:4">
      <c r="A786" s="2">
        <v>289221</v>
      </c>
      <c r="B786" s="2">
        <v>0</v>
      </c>
      <c r="C786" s="2">
        <v>4800</v>
      </c>
      <c r="D786" s="8">
        <f>SUMPRODUCT(($A$5:A786=A786)*($C$5:C786-$B$5:B786))</f>
        <v>128738.23</v>
      </c>
    </row>
    <row r="787" spans="1:4">
      <c r="A787" s="2">
        <v>289221</v>
      </c>
      <c r="B787" s="2">
        <v>0</v>
      </c>
      <c r="C787" s="2">
        <v>10</v>
      </c>
      <c r="D787" s="8">
        <f>SUMPRODUCT(($A$5:A787=A787)*($C$5:C787-$B$5:B787))</f>
        <v>128748.23</v>
      </c>
    </row>
    <row r="788" spans="1:4">
      <c r="A788" s="2">
        <v>289221</v>
      </c>
      <c r="B788" s="2">
        <v>0</v>
      </c>
      <c r="C788" s="2">
        <v>200</v>
      </c>
      <c r="D788" s="8">
        <f>SUMPRODUCT(($A$5:A788=A788)*($C$5:C788-$B$5:B788))</f>
        <v>128948.23</v>
      </c>
    </row>
    <row r="789" spans="1:4">
      <c r="A789" s="2">
        <v>289300</v>
      </c>
      <c r="B789" s="2">
        <v>0</v>
      </c>
      <c r="C789" s="2">
        <v>3012000</v>
      </c>
      <c r="D789" s="8">
        <f>SUMPRODUCT(($A$5:A789=A789)*($C$5:C789-$B$5:B789))</f>
        <v>3012000</v>
      </c>
    </row>
    <row r="790" spans="1:4">
      <c r="A790" s="2">
        <v>289300</v>
      </c>
      <c r="B790" s="2">
        <v>0</v>
      </c>
      <c r="C790" s="2">
        <v>51639112.25</v>
      </c>
      <c r="D790" s="8">
        <f>SUMPRODUCT(($A$5:A790=A790)*($C$5:C790-$B$5:B790))</f>
        <v>54651112.25</v>
      </c>
    </row>
    <row r="791" spans="1:4">
      <c r="A791" s="2">
        <v>289300</v>
      </c>
      <c r="B791" s="2">
        <v>0</v>
      </c>
      <c r="C791" s="2">
        <v>97695570</v>
      </c>
      <c r="D791" s="8">
        <f>SUMPRODUCT(($A$5:A791=A791)*($C$5:C791-$B$5:B791))</f>
        <v>152346682.25</v>
      </c>
    </row>
    <row r="792" spans="1:4">
      <c r="A792" s="2">
        <v>289300</v>
      </c>
      <c r="B792" s="2">
        <v>0</v>
      </c>
      <c r="C792" s="2">
        <v>28482707.190000001</v>
      </c>
      <c r="D792" s="8">
        <f>SUMPRODUCT(($A$5:A792=A792)*($C$5:C792-$B$5:B792))</f>
        <v>180829389.44</v>
      </c>
    </row>
    <row r="793" spans="1:4">
      <c r="A793" s="2">
        <v>289300</v>
      </c>
      <c r="B793" s="2">
        <v>0</v>
      </c>
      <c r="C793" s="2">
        <v>1573833.33</v>
      </c>
      <c r="D793" s="8">
        <f>SUMPRODUCT(($A$5:A793=A793)*($C$5:C793-$B$5:B793))</f>
        <v>182403222.77000001</v>
      </c>
    </row>
    <row r="794" spans="1:4">
      <c r="A794" s="2">
        <v>289300</v>
      </c>
      <c r="B794" s="2">
        <v>0</v>
      </c>
      <c r="C794" s="2">
        <v>5141000</v>
      </c>
      <c r="D794" s="8">
        <f>SUMPRODUCT(($A$5:A794=A794)*($C$5:C794-$B$5:B794))</f>
        <v>187544222.77000001</v>
      </c>
    </row>
    <row r="795" spans="1:4">
      <c r="A795" s="2">
        <v>289300</v>
      </c>
      <c r="B795" s="2">
        <v>0</v>
      </c>
      <c r="C795" s="2">
        <v>17022000</v>
      </c>
      <c r="D795" s="8">
        <f>SUMPRODUCT(($A$5:A795=A795)*($C$5:C795-$B$5:B795))</f>
        <v>204566222.77000001</v>
      </c>
    </row>
    <row r="796" spans="1:4">
      <c r="A796" s="2">
        <v>289300</v>
      </c>
      <c r="B796" s="2">
        <v>0</v>
      </c>
      <c r="C796" s="2">
        <v>16155000</v>
      </c>
      <c r="D796" s="8">
        <f>SUMPRODUCT(($A$5:A796=A796)*($C$5:C796-$B$5:B796))</f>
        <v>220721222.77000001</v>
      </c>
    </row>
    <row r="797" spans="1:4">
      <c r="A797" s="2">
        <v>289300</v>
      </c>
      <c r="B797" s="2">
        <v>0</v>
      </c>
      <c r="C797" s="2">
        <v>29649000</v>
      </c>
      <c r="D797" s="8">
        <f>SUMPRODUCT(($A$5:A797=A797)*($C$5:C797-$B$5:B797))</f>
        <v>250370222.77000001</v>
      </c>
    </row>
    <row r="798" spans="1:4">
      <c r="A798" s="2">
        <v>289300</v>
      </c>
      <c r="B798" s="2">
        <v>0</v>
      </c>
      <c r="C798" s="2">
        <v>3360000</v>
      </c>
      <c r="D798" s="8">
        <f>SUMPRODUCT(($A$5:A798=A798)*($C$5:C798-$B$5:B798))</f>
        <v>253730222.77000001</v>
      </c>
    </row>
    <row r="799" spans="1:4">
      <c r="A799" s="2">
        <v>289300</v>
      </c>
      <c r="B799" s="2">
        <v>0</v>
      </c>
      <c r="C799" s="2">
        <v>25000000</v>
      </c>
      <c r="D799" s="8">
        <f>SUMPRODUCT(($A$5:A799=A799)*($C$5:C799-$B$5:B799))</f>
        <v>278730222.76999998</v>
      </c>
    </row>
    <row r="800" spans="1:4">
      <c r="A800" s="2">
        <v>289300</v>
      </c>
      <c r="B800" s="2">
        <v>0</v>
      </c>
      <c r="C800" s="2">
        <v>1397835</v>
      </c>
      <c r="D800" s="8">
        <f>SUMPRODUCT(($A$5:A800=A800)*($C$5:C800-$B$5:B800))</f>
        <v>280128057.76999998</v>
      </c>
    </row>
    <row r="801" spans="1:4">
      <c r="A801" s="2">
        <v>289300</v>
      </c>
      <c r="B801" s="2">
        <v>0</v>
      </c>
      <c r="C801" s="2">
        <v>9085530</v>
      </c>
      <c r="D801" s="8">
        <f>SUMPRODUCT(($A$5:A801=A801)*($C$5:C801-$B$5:B801))</f>
        <v>289213587.76999998</v>
      </c>
    </row>
    <row r="802" spans="1:4">
      <c r="A802" s="2">
        <v>289300</v>
      </c>
      <c r="B802" s="2">
        <v>0</v>
      </c>
      <c r="C802" s="2">
        <v>631587</v>
      </c>
      <c r="D802" s="8">
        <f>SUMPRODUCT(($A$5:A802=A802)*($C$5:C802-$B$5:B802))</f>
        <v>289845174.76999998</v>
      </c>
    </row>
    <row r="803" spans="1:4">
      <c r="A803" s="2">
        <v>289400</v>
      </c>
      <c r="B803" s="2">
        <v>0</v>
      </c>
      <c r="C803" s="2">
        <v>11261831.939999999</v>
      </c>
      <c r="D803" s="8">
        <f>SUMPRODUCT(($A$5:A803=A803)*($C$5:C803-$B$5:B803))</f>
        <v>11261831.939999999</v>
      </c>
    </row>
    <row r="804" spans="1:4">
      <c r="A804" s="2">
        <v>311000</v>
      </c>
      <c r="B804" s="2">
        <v>0</v>
      </c>
      <c r="C804" s="2">
        <v>205.2</v>
      </c>
      <c r="D804" s="8">
        <f>SUMPRODUCT(($A$5:A804=A804)*($C$5:C804-$B$5:B804))</f>
        <v>205.2</v>
      </c>
    </row>
    <row r="805" spans="1:4">
      <c r="A805" s="2">
        <v>312100</v>
      </c>
      <c r="B805" s="2">
        <v>360660</v>
      </c>
      <c r="C805" s="2">
        <v>381558</v>
      </c>
      <c r="D805" s="8">
        <f>SUMPRODUCT(($A$5:A805=A805)*($C$5:C805-$B$5:B805))</f>
        <v>20898</v>
      </c>
    </row>
    <row r="806" spans="1:4">
      <c r="A806" s="2">
        <v>312100</v>
      </c>
      <c r="B806" s="2">
        <v>11779.4</v>
      </c>
      <c r="C806" s="2">
        <v>11779.4</v>
      </c>
      <c r="D806" s="8">
        <f>SUMPRODUCT(($A$5:A806=A806)*($C$5:C806-$B$5:B806))</f>
        <v>20898</v>
      </c>
    </row>
    <row r="807" spans="1:4">
      <c r="A807" s="2">
        <v>312100</v>
      </c>
      <c r="B807" s="2">
        <v>0</v>
      </c>
      <c r="C807" s="2">
        <v>10554</v>
      </c>
      <c r="D807" s="8">
        <f>SUMPRODUCT(($A$5:A807=A807)*($C$5:C807-$B$5:B807))</f>
        <v>31452</v>
      </c>
    </row>
    <row r="808" spans="1:4">
      <c r="A808" s="2">
        <v>312100</v>
      </c>
      <c r="B808" s="2">
        <v>7034.95</v>
      </c>
      <c r="C808" s="2">
        <v>7034.95</v>
      </c>
      <c r="D808" s="8">
        <f>SUMPRODUCT(($A$5:A808=A808)*($C$5:C808-$B$5:B808))</f>
        <v>31452</v>
      </c>
    </row>
    <row r="809" spans="1:4">
      <c r="A809" s="2">
        <v>313100</v>
      </c>
      <c r="B809" s="2">
        <v>97038.15</v>
      </c>
      <c r="C809" s="2">
        <v>97038.15</v>
      </c>
      <c r="D809" s="8">
        <f>SUMPRODUCT(($A$5:A809=A809)*($C$5:C809-$B$5:B809))</f>
        <v>0</v>
      </c>
    </row>
    <row r="810" spans="1:4">
      <c r="A810" s="2">
        <v>313200</v>
      </c>
      <c r="B810" s="2">
        <v>52055.43</v>
      </c>
      <c r="C810" s="2">
        <v>274796.3</v>
      </c>
      <c r="D810" s="8">
        <f>SUMPRODUCT(($A$5:A810=A810)*($C$5:C810-$B$5:B810))</f>
        <v>222740.87</v>
      </c>
    </row>
    <row r="811" spans="1:4">
      <c r="A811" s="2">
        <v>313200</v>
      </c>
      <c r="B811" s="2">
        <v>3547.31</v>
      </c>
      <c r="C811" s="2">
        <v>3547.31</v>
      </c>
      <c r="D811" s="8">
        <f>SUMPRODUCT(($A$5:A811=A811)*($C$5:C811-$B$5:B811))</f>
        <v>222740.87</v>
      </c>
    </row>
    <row r="812" spans="1:4">
      <c r="A812" s="2">
        <v>313200</v>
      </c>
      <c r="B812" s="2">
        <v>50257</v>
      </c>
      <c r="C812" s="2">
        <v>50257</v>
      </c>
      <c r="D812" s="8">
        <f>SUMPRODUCT(($A$5:A812=A812)*($C$5:C812-$B$5:B812))</f>
        <v>222740.87</v>
      </c>
    </row>
    <row r="813" spans="1:4">
      <c r="A813" s="2">
        <v>313200</v>
      </c>
      <c r="B813" s="2">
        <v>138005.15</v>
      </c>
      <c r="C813" s="2">
        <v>138005.15</v>
      </c>
      <c r="D813" s="8">
        <f>SUMPRODUCT(($A$5:A813=A813)*($C$5:C813-$B$5:B813))</f>
        <v>222740.87</v>
      </c>
    </row>
    <row r="814" spans="1:4">
      <c r="A814" s="2">
        <v>313200</v>
      </c>
      <c r="B814" s="2">
        <v>29180.21</v>
      </c>
      <c r="C814" s="2">
        <v>29180.21</v>
      </c>
      <c r="D814" s="8">
        <f>SUMPRODUCT(($A$5:A814=A814)*($C$5:C814-$B$5:B814))</f>
        <v>222740.87</v>
      </c>
    </row>
    <row r="815" spans="1:4">
      <c r="A815" s="2">
        <v>313200</v>
      </c>
      <c r="B815" s="2">
        <v>16498.95</v>
      </c>
      <c r="C815" s="2">
        <v>16498.95</v>
      </c>
      <c r="D815" s="8">
        <f>SUMPRODUCT(($A$5:A815=A815)*($C$5:C815-$B$5:B815))</f>
        <v>222740.87</v>
      </c>
    </row>
    <row r="816" spans="1:4">
      <c r="A816" s="2">
        <v>313200</v>
      </c>
      <c r="B816" s="2">
        <v>527739</v>
      </c>
      <c r="C816" s="2">
        <v>527739</v>
      </c>
      <c r="D816" s="8">
        <f>SUMPRODUCT(($A$5:A816=A816)*($C$5:C816-$B$5:B816))</f>
        <v>222740.87</v>
      </c>
    </row>
    <row r="817" spans="1:4">
      <c r="A817" s="2">
        <v>315100</v>
      </c>
      <c r="B817" s="2">
        <v>1747113.8</v>
      </c>
      <c r="C817" s="2">
        <v>1767113.8</v>
      </c>
      <c r="D817" s="8">
        <f>SUMPRODUCT(($A$5:A817=A817)*($C$5:C817-$B$5:B817))</f>
        <v>20000</v>
      </c>
    </row>
    <row r="818" spans="1:4">
      <c r="A818" s="2">
        <v>315200</v>
      </c>
      <c r="B818" s="2">
        <v>239575.37</v>
      </c>
      <c r="C818" s="2">
        <v>239575.37</v>
      </c>
      <c r="D818" s="8">
        <f>SUMPRODUCT(($A$5:A818=A818)*($C$5:C818-$B$5:B818))</f>
        <v>0</v>
      </c>
    </row>
    <row r="819" spans="1:4">
      <c r="A819" s="2">
        <v>315200</v>
      </c>
      <c r="B819" s="2">
        <v>0</v>
      </c>
      <c r="C819" s="2">
        <v>41608</v>
      </c>
      <c r="D819" s="8">
        <f>SUMPRODUCT(($A$5:A819=A819)*($C$5:C819-$B$5:B819))</f>
        <v>41608</v>
      </c>
    </row>
    <row r="820" spans="1:4">
      <c r="A820" s="2">
        <v>316000</v>
      </c>
      <c r="B820" s="2">
        <v>186108.3</v>
      </c>
      <c r="C820" s="2">
        <v>186108.3</v>
      </c>
      <c r="D820" s="8">
        <f>SUMPRODUCT(($A$5:A820=A820)*($C$5:C820-$B$5:B820))</f>
        <v>0</v>
      </c>
    </row>
    <row r="821" spans="1:4">
      <c r="A821" s="2">
        <v>316000</v>
      </c>
      <c r="B821" s="2">
        <v>24772.43</v>
      </c>
      <c r="C821" s="2">
        <v>24772.43</v>
      </c>
      <c r="D821" s="8">
        <f>SUMPRODUCT(($A$5:A821=A821)*($C$5:C821-$B$5:B821))</f>
        <v>0</v>
      </c>
    </row>
    <row r="822" spans="1:4">
      <c r="A822" s="2">
        <v>316000</v>
      </c>
      <c r="B822" s="2">
        <v>162689.5</v>
      </c>
      <c r="C822" s="2">
        <v>162689.5</v>
      </c>
      <c r="D822" s="8">
        <f>SUMPRODUCT(($A$5:A822=A822)*($C$5:C822-$B$5:B822))</f>
        <v>0</v>
      </c>
    </row>
    <row r="823" spans="1:4">
      <c r="A823" s="2">
        <v>316000</v>
      </c>
      <c r="B823" s="2">
        <v>0</v>
      </c>
      <c r="C823" s="2">
        <v>23040</v>
      </c>
      <c r="D823" s="8">
        <f>SUMPRODUCT(($A$5:A823=A823)*($C$5:C823-$B$5:B823))</f>
        <v>23040</v>
      </c>
    </row>
    <row r="824" spans="1:4">
      <c r="A824" s="2">
        <v>321100</v>
      </c>
      <c r="B824" s="2">
        <v>15253698.9</v>
      </c>
      <c r="C824" s="2">
        <v>16538107.960000001</v>
      </c>
      <c r="D824" s="8">
        <f>SUMPRODUCT(($A$5:A824=A824)*($C$5:C824-$B$5:B824))</f>
        <v>1284409.0600000005</v>
      </c>
    </row>
    <row r="825" spans="1:4">
      <c r="A825" s="2">
        <v>321100</v>
      </c>
      <c r="B825" s="2">
        <v>0</v>
      </c>
      <c r="C825" s="2">
        <v>3650.11</v>
      </c>
      <c r="D825" s="8">
        <f>SUMPRODUCT(($A$5:A825=A825)*($C$5:C825-$B$5:B825))</f>
        <v>1288059.1700000006</v>
      </c>
    </row>
    <row r="826" spans="1:4">
      <c r="A826" s="2">
        <v>321200</v>
      </c>
      <c r="B826" s="2">
        <v>46217.75</v>
      </c>
      <c r="C826" s="2">
        <v>46217.75</v>
      </c>
      <c r="D826" s="8">
        <f>SUMPRODUCT(($A$5:A826=A826)*($C$5:C826-$B$5:B826))</f>
        <v>0</v>
      </c>
    </row>
    <row r="827" spans="1:4">
      <c r="A827" s="2">
        <v>321300</v>
      </c>
      <c r="B827" s="2">
        <v>627040.07999999996</v>
      </c>
      <c r="C827" s="2">
        <v>627899.31000000006</v>
      </c>
      <c r="D827" s="8">
        <f>SUMPRODUCT(($A$5:A827=A827)*($C$5:C827-$B$5:B827))</f>
        <v>859.23000000009779</v>
      </c>
    </row>
    <row r="828" spans="1:4">
      <c r="A828" s="2">
        <v>321300</v>
      </c>
      <c r="B828" s="2">
        <v>208303.73</v>
      </c>
      <c r="C828" s="2">
        <v>208819.94</v>
      </c>
      <c r="D828" s="8">
        <f>SUMPRODUCT(($A$5:A828=A828)*($C$5:C828-$B$5:B828))</f>
        <v>1375.4400000000896</v>
      </c>
    </row>
    <row r="829" spans="1:4">
      <c r="A829" s="2">
        <v>321300</v>
      </c>
      <c r="B829" s="2">
        <v>75085047.200000003</v>
      </c>
      <c r="C829" s="2">
        <v>75288282.379999995</v>
      </c>
      <c r="D829" s="8">
        <f>SUMPRODUCT(($A$5:A829=A829)*($C$5:C829-$B$5:B829))</f>
        <v>204610.61999999234</v>
      </c>
    </row>
    <row r="830" spans="1:4">
      <c r="A830" s="2">
        <v>321300</v>
      </c>
      <c r="B830" s="2">
        <v>559916.67000000004</v>
      </c>
      <c r="C830" s="2">
        <v>578700</v>
      </c>
      <c r="D830" s="8">
        <f>SUMPRODUCT(($A$5:A830=A830)*($C$5:C830-$B$5:B830))</f>
        <v>223393.9499999923</v>
      </c>
    </row>
    <row r="831" spans="1:4">
      <c r="A831" s="2">
        <v>321400</v>
      </c>
      <c r="B831" s="2">
        <v>26732360.859999999</v>
      </c>
      <c r="C831" s="2">
        <v>26952976.010000002</v>
      </c>
      <c r="D831" s="8">
        <f>SUMPRODUCT(($A$5:A831=A831)*($C$5:C831-$B$5:B831))</f>
        <v>220615.15000000224</v>
      </c>
    </row>
    <row r="832" spans="1:4">
      <c r="A832" s="2">
        <v>321400</v>
      </c>
      <c r="B832" s="2">
        <v>2201530.38</v>
      </c>
      <c r="C832" s="2">
        <v>2215379.7200000002</v>
      </c>
      <c r="D832" s="8">
        <f>SUMPRODUCT(($A$5:A832=A832)*($C$5:C832-$B$5:B832))</f>
        <v>234464.49000000255</v>
      </c>
    </row>
    <row r="833" spans="1:4">
      <c r="A833" s="2">
        <v>321400</v>
      </c>
      <c r="B833" s="2">
        <v>9642.41</v>
      </c>
      <c r="C833" s="2">
        <v>9734.49</v>
      </c>
      <c r="D833" s="8">
        <f>SUMPRODUCT(($A$5:A833=A833)*($C$5:C833-$B$5:B833))</f>
        <v>234556.57000000254</v>
      </c>
    </row>
    <row r="834" spans="1:4">
      <c r="A834" s="2">
        <v>321500</v>
      </c>
      <c r="B834" s="2">
        <v>112890.81</v>
      </c>
      <c r="C834" s="2">
        <v>113710.16</v>
      </c>
      <c r="D834" s="8">
        <f>SUMPRODUCT(($A$5:A834=A834)*($C$5:C834-$B$5:B834))</f>
        <v>819.35000000000582</v>
      </c>
    </row>
    <row r="835" spans="1:4">
      <c r="A835" s="2">
        <v>321500</v>
      </c>
      <c r="B835" s="2">
        <v>26506629.57</v>
      </c>
      <c r="C835" s="2">
        <v>26686097.52</v>
      </c>
      <c r="D835" s="8">
        <f>SUMPRODUCT(($A$5:A835=A835)*($C$5:C835-$B$5:B835))</f>
        <v>180287.29999999926</v>
      </c>
    </row>
    <row r="836" spans="1:4">
      <c r="A836" s="2">
        <v>321600</v>
      </c>
      <c r="B836" s="2">
        <v>0</v>
      </c>
      <c r="C836" s="2">
        <v>66000</v>
      </c>
      <c r="D836" s="8">
        <f>SUMPRODUCT(($A$5:A836=A836)*($C$5:C836-$B$5:B836))</f>
        <v>66000</v>
      </c>
    </row>
    <row r="837" spans="1:4">
      <c r="A837" s="2">
        <v>321600</v>
      </c>
      <c r="B837" s="2">
        <v>770000</v>
      </c>
      <c r="C837" s="2">
        <v>1564005.21</v>
      </c>
      <c r="D837" s="8">
        <f>SUMPRODUCT(($A$5:A837=A837)*($C$5:C837-$B$5:B837))</f>
        <v>860005.21</v>
      </c>
    </row>
    <row r="838" spans="1:4">
      <c r="A838" s="2">
        <v>321600</v>
      </c>
      <c r="B838" s="2">
        <v>0</v>
      </c>
      <c r="C838" s="2">
        <v>34002.269999999997</v>
      </c>
      <c r="D838" s="8">
        <f>SUMPRODUCT(($A$5:A838=A838)*($C$5:C838-$B$5:B838))</f>
        <v>894007.48</v>
      </c>
    </row>
    <row r="839" spans="1:4">
      <c r="A839" s="2">
        <v>321600</v>
      </c>
      <c r="B839" s="2">
        <v>0</v>
      </c>
      <c r="C839" s="2">
        <v>6630</v>
      </c>
      <c r="D839" s="8">
        <f>SUMPRODUCT(($A$5:A839=A839)*($C$5:C839-$B$5:B839))</f>
        <v>900637.48</v>
      </c>
    </row>
    <row r="840" spans="1:4">
      <c r="A840" s="2">
        <v>321900</v>
      </c>
      <c r="B840" s="2">
        <v>49598.57</v>
      </c>
      <c r="C840" s="2">
        <v>50695.51</v>
      </c>
      <c r="D840" s="8">
        <f>SUMPRODUCT(($A$5:A840=A840)*($C$5:C840-$B$5:B840))</f>
        <v>1096.9400000000023</v>
      </c>
    </row>
    <row r="841" spans="1:4">
      <c r="A841" s="2">
        <v>321900</v>
      </c>
      <c r="B841" s="2">
        <v>6771.5</v>
      </c>
      <c r="C841" s="2">
        <v>6771.5</v>
      </c>
      <c r="D841" s="8">
        <f>SUMPRODUCT(($A$5:A841=A841)*($C$5:C841-$B$5:B841))</f>
        <v>1096.9400000000023</v>
      </c>
    </row>
    <row r="842" spans="1:4">
      <c r="A842" s="2">
        <v>321900</v>
      </c>
      <c r="B842" s="2">
        <v>457216.32</v>
      </c>
      <c r="C842" s="2">
        <v>460306.29</v>
      </c>
      <c r="D842" s="8">
        <f>SUMPRODUCT(($A$5:A842=A842)*($C$5:C842-$B$5:B842))</f>
        <v>4186.9099999999744</v>
      </c>
    </row>
    <row r="843" spans="1:4">
      <c r="A843" s="2">
        <v>321900</v>
      </c>
      <c r="B843" s="2">
        <v>12943.25</v>
      </c>
      <c r="C843" s="2">
        <v>13066.75</v>
      </c>
      <c r="D843" s="8">
        <f>SUMPRODUCT(($A$5:A843=A843)*($C$5:C843-$B$5:B843))</f>
        <v>4310.4099999999744</v>
      </c>
    </row>
    <row r="844" spans="1:4">
      <c r="A844" s="2">
        <v>321900</v>
      </c>
      <c r="B844" s="2">
        <v>134220</v>
      </c>
      <c r="C844" s="2">
        <v>134220</v>
      </c>
      <c r="D844" s="8">
        <f>SUMPRODUCT(($A$5:A844=A844)*($C$5:C844-$B$5:B844))</f>
        <v>4310.4099999999744</v>
      </c>
    </row>
    <row r="845" spans="1:4">
      <c r="A845" s="2">
        <v>321900</v>
      </c>
      <c r="B845" s="2">
        <v>0</v>
      </c>
      <c r="C845" s="2">
        <v>6326908.7699999996</v>
      </c>
      <c r="D845" s="8">
        <f>SUMPRODUCT(($A$5:A845=A845)*($C$5:C845-$B$5:B845))</f>
        <v>6331219.1799999997</v>
      </c>
    </row>
    <row r="846" spans="1:4">
      <c r="A846" s="2">
        <v>321900</v>
      </c>
      <c r="B846" s="2">
        <v>0</v>
      </c>
      <c r="C846" s="2">
        <v>1936930.72</v>
      </c>
      <c r="D846" s="8">
        <f>SUMPRODUCT(($A$5:A846=A846)*($C$5:C846-$B$5:B846))</f>
        <v>8268149.8999999994</v>
      </c>
    </row>
    <row r="847" spans="1:4">
      <c r="A847" s="2">
        <v>321900</v>
      </c>
      <c r="B847" s="2">
        <v>240</v>
      </c>
      <c r="C847" s="2">
        <v>240</v>
      </c>
      <c r="D847" s="8">
        <f>SUMPRODUCT(($A$5:A847=A847)*($C$5:C847-$B$5:B847))</f>
        <v>8268149.8999999994</v>
      </c>
    </row>
    <row r="848" spans="1:4">
      <c r="A848" s="2">
        <v>321900</v>
      </c>
      <c r="B848" s="2">
        <v>853</v>
      </c>
      <c r="C848" s="2">
        <v>893</v>
      </c>
      <c r="D848" s="8">
        <f>SUMPRODUCT(($A$5:A848=A848)*($C$5:C848-$B$5:B848))</f>
        <v>8268189.8999999994</v>
      </c>
    </row>
    <row r="849" spans="1:4">
      <c r="A849" s="2">
        <v>321900</v>
      </c>
      <c r="B849" s="2">
        <v>0</v>
      </c>
      <c r="C849" s="2">
        <v>11711.01</v>
      </c>
      <c r="D849" s="8">
        <f>SUMPRODUCT(($A$5:A849=A849)*($C$5:C849-$B$5:B849))</f>
        <v>8279900.9099999992</v>
      </c>
    </row>
    <row r="850" spans="1:4">
      <c r="A850" s="2">
        <v>321900</v>
      </c>
      <c r="B850" s="2">
        <v>83970.83</v>
      </c>
      <c r="C850" s="2">
        <v>84029.16</v>
      </c>
      <c r="D850" s="8">
        <f>SUMPRODUCT(($A$5:A850=A850)*($C$5:C850-$B$5:B850))</f>
        <v>8279959.2399999993</v>
      </c>
    </row>
    <row r="851" spans="1:4">
      <c r="A851" s="2">
        <v>321900</v>
      </c>
      <c r="B851" s="2">
        <v>4201379.87</v>
      </c>
      <c r="C851" s="2">
        <v>4229142.41</v>
      </c>
      <c r="D851" s="8">
        <f>SUMPRODUCT(($A$5:A851=A851)*($C$5:C851-$B$5:B851))</f>
        <v>8307721.7799999993</v>
      </c>
    </row>
    <row r="852" spans="1:4">
      <c r="A852" s="2">
        <v>321900</v>
      </c>
      <c r="B852" s="2">
        <v>74780.429999999993</v>
      </c>
      <c r="C852" s="2">
        <v>77887.100000000006</v>
      </c>
      <c r="D852" s="8">
        <f>SUMPRODUCT(($A$5:A852=A852)*($C$5:C852-$B$5:B852))</f>
        <v>8310828.4499999993</v>
      </c>
    </row>
    <row r="853" spans="1:4">
      <c r="A853" s="2">
        <v>321910</v>
      </c>
      <c r="B853" s="2">
        <v>6219032.75</v>
      </c>
      <c r="C853" s="2">
        <v>6260912.9900000002</v>
      </c>
      <c r="D853" s="8">
        <f>SUMPRODUCT(($A$5:A853=A853)*($C$5:C853-$B$5:B853))</f>
        <v>41880.240000000224</v>
      </c>
    </row>
    <row r="854" spans="1:4">
      <c r="A854" s="2">
        <v>322200</v>
      </c>
      <c r="B854" s="2">
        <v>624150.77</v>
      </c>
      <c r="C854" s="2">
        <v>624150.77</v>
      </c>
      <c r="D854" s="8">
        <f>SUMPRODUCT(($A$5:A854=A854)*($C$5:C854-$B$5:B854))</f>
        <v>0</v>
      </c>
    </row>
    <row r="855" spans="1:4">
      <c r="A855" s="2">
        <v>322200</v>
      </c>
      <c r="B855" s="2">
        <v>36258.6</v>
      </c>
      <c r="C855" s="2">
        <v>36258.6</v>
      </c>
      <c r="D855" s="8">
        <f>SUMPRODUCT(($A$5:A855=A855)*($C$5:C855-$B$5:B855))</f>
        <v>0</v>
      </c>
    </row>
    <row r="856" spans="1:4">
      <c r="A856" s="2">
        <v>322400</v>
      </c>
      <c r="B856" s="2">
        <v>3415095</v>
      </c>
      <c r="C856" s="2">
        <v>3424135</v>
      </c>
      <c r="D856" s="8">
        <f>SUMPRODUCT(($A$5:A856=A856)*($C$5:C856-$B$5:B856))</f>
        <v>9040</v>
      </c>
    </row>
    <row r="857" spans="1:4">
      <c r="A857" s="2">
        <v>322500</v>
      </c>
      <c r="B857" s="2">
        <v>2425948.14</v>
      </c>
      <c r="C857" s="2">
        <v>2425948.14</v>
      </c>
      <c r="D857" s="8">
        <f>SUMPRODUCT(($A$5:A857=A857)*($C$5:C857-$B$5:B857))</f>
        <v>0</v>
      </c>
    </row>
    <row r="858" spans="1:4">
      <c r="A858" s="2">
        <v>322500</v>
      </c>
      <c r="B858" s="2">
        <v>3232580.02</v>
      </c>
      <c r="C858" s="2">
        <v>3266425.15</v>
      </c>
      <c r="D858" s="8">
        <f>SUMPRODUCT(($A$5:A858=A858)*($C$5:C858-$B$5:B858))</f>
        <v>33845.129999999888</v>
      </c>
    </row>
    <row r="859" spans="1:4">
      <c r="A859" s="2">
        <v>322500</v>
      </c>
      <c r="B859" s="2">
        <v>3799859.02</v>
      </c>
      <c r="C859" s="2">
        <v>3800235</v>
      </c>
      <c r="D859" s="8">
        <f>SUMPRODUCT(($A$5:A859=A859)*($C$5:C859-$B$5:B859))</f>
        <v>34221.10999999987</v>
      </c>
    </row>
    <row r="860" spans="1:4">
      <c r="A860" s="2">
        <v>322500</v>
      </c>
      <c r="B860" s="2">
        <v>60657</v>
      </c>
      <c r="C860" s="2">
        <v>60657</v>
      </c>
      <c r="D860" s="8">
        <f>SUMPRODUCT(($A$5:A860=A860)*($C$5:C860-$B$5:B860))</f>
        <v>34221.10999999987</v>
      </c>
    </row>
    <row r="861" spans="1:4">
      <c r="A861" s="2">
        <v>322500</v>
      </c>
      <c r="B861" s="2">
        <v>226273.1</v>
      </c>
      <c r="C861" s="2">
        <v>226273.1</v>
      </c>
      <c r="D861" s="8">
        <f>SUMPRODUCT(($A$5:A861=A861)*($C$5:C861-$B$5:B861))</f>
        <v>34221.10999999987</v>
      </c>
    </row>
    <row r="862" spans="1:4">
      <c r="A862" s="2">
        <v>322500</v>
      </c>
      <c r="B862" s="2">
        <v>201985.85</v>
      </c>
      <c r="C862" s="2">
        <v>201985.85</v>
      </c>
      <c r="D862" s="8">
        <f>SUMPRODUCT(($A$5:A862=A862)*($C$5:C862-$B$5:B862))</f>
        <v>34221.10999999987</v>
      </c>
    </row>
    <row r="863" spans="1:4">
      <c r="A863" s="2">
        <v>322610</v>
      </c>
      <c r="B863" s="2">
        <v>0</v>
      </c>
      <c r="C863" s="2">
        <v>255357.15</v>
      </c>
      <c r="D863" s="8">
        <f>SUMPRODUCT(($A$5:A863=A863)*($C$5:C863-$B$5:B863))</f>
        <v>255357.15</v>
      </c>
    </row>
    <row r="864" spans="1:4">
      <c r="A864" s="2">
        <v>322610</v>
      </c>
      <c r="B864" s="2">
        <v>0</v>
      </c>
      <c r="C864" s="2">
        <v>419725.68</v>
      </c>
      <c r="D864" s="8">
        <f>SUMPRODUCT(($A$5:A864=A864)*($C$5:C864-$B$5:B864))</f>
        <v>675082.83</v>
      </c>
    </row>
    <row r="865" spans="1:4">
      <c r="A865" s="2">
        <v>322620</v>
      </c>
      <c r="B865" s="2">
        <v>0</v>
      </c>
      <c r="C865" s="2">
        <v>389529</v>
      </c>
      <c r="D865" s="8">
        <f>SUMPRODUCT(($A$5:A865=A865)*($C$5:C865-$B$5:B865))</f>
        <v>389529</v>
      </c>
    </row>
    <row r="866" spans="1:4">
      <c r="A866" s="2">
        <v>322620</v>
      </c>
      <c r="B866" s="2">
        <v>0</v>
      </c>
      <c r="C866" s="2">
        <v>255000</v>
      </c>
      <c r="D866" s="8">
        <f>SUMPRODUCT(($A$5:A866=A866)*($C$5:C866-$B$5:B866))</f>
        <v>644529</v>
      </c>
    </row>
    <row r="867" spans="1:4">
      <c r="A867" s="2">
        <v>322620</v>
      </c>
      <c r="B867" s="2">
        <v>0</v>
      </c>
      <c r="C867" s="2">
        <v>223802.44</v>
      </c>
      <c r="D867" s="8">
        <f>SUMPRODUCT(($A$5:A867=A867)*($C$5:C867-$B$5:B867))</f>
        <v>868331.44</v>
      </c>
    </row>
    <row r="868" spans="1:4">
      <c r="A868" s="2">
        <v>322620</v>
      </c>
      <c r="B868" s="2">
        <v>0</v>
      </c>
      <c r="C868" s="2">
        <v>12600</v>
      </c>
      <c r="D868" s="8">
        <f>SUMPRODUCT(($A$5:A868=A868)*($C$5:C868-$B$5:B868))</f>
        <v>880931.44</v>
      </c>
    </row>
    <row r="869" spans="1:4">
      <c r="A869" s="2">
        <v>322620</v>
      </c>
      <c r="B869" s="2">
        <v>0</v>
      </c>
      <c r="C869" s="2">
        <v>11462.28</v>
      </c>
      <c r="D869" s="8">
        <f>SUMPRODUCT(($A$5:A869=A869)*($C$5:C869-$B$5:B869))</f>
        <v>892393.72</v>
      </c>
    </row>
    <row r="870" spans="1:4">
      <c r="A870" s="2">
        <v>322630</v>
      </c>
      <c r="B870" s="2">
        <v>0</v>
      </c>
      <c r="C870" s="2">
        <v>19505</v>
      </c>
      <c r="D870" s="8">
        <f>SUMPRODUCT(($A$5:A870=A870)*($C$5:C870-$B$5:B870))</f>
        <v>19505</v>
      </c>
    </row>
    <row r="871" spans="1:4">
      <c r="A871" s="2">
        <v>322630</v>
      </c>
      <c r="B871" s="2">
        <v>0</v>
      </c>
      <c r="C871" s="2">
        <v>468645.43</v>
      </c>
      <c r="D871" s="8">
        <f>SUMPRODUCT(($A$5:A871=A871)*($C$5:C871-$B$5:B871))</f>
        <v>488150.43</v>
      </c>
    </row>
    <row r="872" spans="1:4">
      <c r="A872" s="2">
        <v>322630</v>
      </c>
      <c r="B872" s="2">
        <v>0</v>
      </c>
      <c r="C872" s="2">
        <v>446932.99</v>
      </c>
      <c r="D872" s="8">
        <f>SUMPRODUCT(($A$5:A872=A872)*($C$5:C872-$B$5:B872))</f>
        <v>935083.41999999993</v>
      </c>
    </row>
    <row r="873" spans="1:4">
      <c r="A873" s="2">
        <v>322630</v>
      </c>
      <c r="B873" s="2">
        <v>0</v>
      </c>
      <c r="C873" s="2">
        <v>2846664.98</v>
      </c>
      <c r="D873" s="8">
        <f>SUMPRODUCT(($A$5:A873=A873)*($C$5:C873-$B$5:B873))</f>
        <v>3781748.4</v>
      </c>
    </row>
    <row r="874" spans="1:4">
      <c r="A874" s="2">
        <v>322630</v>
      </c>
      <c r="B874" s="2">
        <v>0</v>
      </c>
      <c r="C874" s="2">
        <v>336217</v>
      </c>
      <c r="D874" s="8">
        <f>SUMPRODUCT(($A$5:A874=A874)*($C$5:C874-$B$5:B874))</f>
        <v>4117965.4</v>
      </c>
    </row>
    <row r="875" spans="1:4">
      <c r="A875" s="2">
        <v>322630</v>
      </c>
      <c r="B875" s="2">
        <v>0</v>
      </c>
      <c r="C875" s="2">
        <v>45890</v>
      </c>
      <c r="D875" s="8">
        <f>SUMPRODUCT(($A$5:A875=A875)*($C$5:C875-$B$5:B875))</f>
        <v>4163855.4</v>
      </c>
    </row>
    <row r="876" spans="1:4">
      <c r="A876" s="2">
        <v>322630</v>
      </c>
      <c r="B876" s="2">
        <v>0</v>
      </c>
      <c r="C876" s="2">
        <v>3647505.5</v>
      </c>
      <c r="D876" s="8">
        <f>SUMPRODUCT(($A$5:A876=A876)*($C$5:C876-$B$5:B876))</f>
        <v>7811360.9000000004</v>
      </c>
    </row>
    <row r="877" spans="1:4">
      <c r="A877" s="2">
        <v>323100</v>
      </c>
      <c r="B877" s="2">
        <v>0</v>
      </c>
      <c r="C877" s="2">
        <v>2479919.2799999998</v>
      </c>
      <c r="D877" s="8">
        <f>SUMPRODUCT(($A$5:A877=A877)*($C$5:C877-$B$5:B877))</f>
        <v>2479919.2799999998</v>
      </c>
    </row>
    <row r="878" spans="1:4">
      <c r="A878" s="2">
        <v>323100</v>
      </c>
      <c r="B878" s="2">
        <v>0</v>
      </c>
      <c r="C878" s="2">
        <v>330600.46999999997</v>
      </c>
      <c r="D878" s="8">
        <f>SUMPRODUCT(($A$5:A878=A878)*($C$5:C878-$B$5:B878))</f>
        <v>2810519.75</v>
      </c>
    </row>
    <row r="879" spans="1:4">
      <c r="A879" s="2">
        <v>323100</v>
      </c>
      <c r="B879" s="2">
        <v>0</v>
      </c>
      <c r="C879" s="2">
        <v>165300.23000000001</v>
      </c>
      <c r="D879" s="8">
        <f>SUMPRODUCT(($A$5:A879=A879)*($C$5:C879-$B$5:B879))</f>
        <v>2975819.98</v>
      </c>
    </row>
    <row r="880" spans="1:4">
      <c r="A880" s="2">
        <v>323100</v>
      </c>
      <c r="B880" s="2">
        <v>0</v>
      </c>
      <c r="C880" s="2">
        <v>331330.13</v>
      </c>
      <c r="D880" s="8">
        <f>SUMPRODUCT(($A$5:A880=A880)*($C$5:C880-$B$5:B880))</f>
        <v>3307150.11</v>
      </c>
    </row>
    <row r="881" spans="1:4">
      <c r="A881" s="2">
        <v>323100</v>
      </c>
      <c r="B881" s="2">
        <v>0</v>
      </c>
      <c r="C881" s="2">
        <v>134363.39000000001</v>
      </c>
      <c r="D881" s="8">
        <f>SUMPRODUCT(($A$5:A881=A881)*($C$5:C881-$B$5:B881))</f>
        <v>3441513.5</v>
      </c>
    </row>
    <row r="882" spans="1:4">
      <c r="A882" s="2">
        <v>323100</v>
      </c>
      <c r="B882" s="2">
        <v>3715219.78</v>
      </c>
      <c r="C882" s="2">
        <v>3835673.82</v>
      </c>
      <c r="D882" s="8">
        <f>SUMPRODUCT(($A$5:A882=A882)*($C$5:C882-$B$5:B882))</f>
        <v>3561967.54</v>
      </c>
    </row>
    <row r="883" spans="1:4">
      <c r="A883" s="2">
        <v>323100</v>
      </c>
      <c r="B883" s="2">
        <v>4236744.6100000003</v>
      </c>
      <c r="C883" s="2">
        <v>4236973.22</v>
      </c>
      <c r="D883" s="8">
        <f>SUMPRODUCT(($A$5:A883=A883)*($C$5:C883-$B$5:B883))</f>
        <v>3562196.1499999994</v>
      </c>
    </row>
    <row r="884" spans="1:4">
      <c r="A884" s="2">
        <v>323200</v>
      </c>
      <c r="B884" s="2">
        <v>0</v>
      </c>
      <c r="C884" s="2">
        <v>144079.94</v>
      </c>
      <c r="D884" s="8">
        <f>SUMPRODUCT(($A$5:A884=A884)*($C$5:C884-$B$5:B884))</f>
        <v>144079.94</v>
      </c>
    </row>
    <row r="885" spans="1:4">
      <c r="A885" s="2">
        <v>323200</v>
      </c>
      <c r="B885" s="2">
        <v>0</v>
      </c>
      <c r="C885" s="2">
        <v>19209.830000000002</v>
      </c>
      <c r="D885" s="8">
        <f>SUMPRODUCT(($A$5:A885=A885)*($C$5:C885-$B$5:B885))</f>
        <v>163289.77000000002</v>
      </c>
    </row>
    <row r="886" spans="1:4">
      <c r="A886" s="2">
        <v>323200</v>
      </c>
      <c r="B886" s="2">
        <v>0</v>
      </c>
      <c r="C886" s="2">
        <v>9604.9500000000007</v>
      </c>
      <c r="D886" s="8">
        <f>SUMPRODUCT(($A$5:A886=A886)*($C$5:C886-$B$5:B886))</f>
        <v>172894.72000000003</v>
      </c>
    </row>
    <row r="887" spans="1:4">
      <c r="A887" s="2">
        <v>323200</v>
      </c>
      <c r="B887" s="2">
        <v>0</v>
      </c>
      <c r="C887" s="2">
        <v>20231.03</v>
      </c>
      <c r="D887" s="8">
        <f>SUMPRODUCT(($A$5:A887=A887)*($C$5:C887-$B$5:B887))</f>
        <v>193125.75000000003</v>
      </c>
    </row>
    <row r="888" spans="1:4">
      <c r="A888" s="2">
        <v>323200</v>
      </c>
      <c r="B888" s="2">
        <v>1579084.65</v>
      </c>
      <c r="C888" s="2">
        <v>1579084.65</v>
      </c>
      <c r="D888" s="8">
        <f>SUMPRODUCT(($A$5:A888=A888)*($C$5:C888-$B$5:B888))</f>
        <v>193125.75000000003</v>
      </c>
    </row>
    <row r="889" spans="1:4">
      <c r="A889" s="2">
        <v>323300</v>
      </c>
      <c r="B889" s="2">
        <v>100486.39999999999</v>
      </c>
      <c r="C889" s="2">
        <v>101504.86</v>
      </c>
      <c r="D889" s="8">
        <f>SUMPRODUCT(($A$5:A889=A889)*($C$5:C889-$B$5:B889))</f>
        <v>1018.4600000000064</v>
      </c>
    </row>
    <row r="890" spans="1:4">
      <c r="A890" s="2">
        <v>323500</v>
      </c>
      <c r="B890" s="2">
        <v>12615104.859999999</v>
      </c>
      <c r="C890" s="2">
        <v>12693781.390000001</v>
      </c>
      <c r="D890" s="8">
        <f>SUMPRODUCT(($A$5:A890=A890)*($C$5:C890-$B$5:B890))</f>
        <v>78676.530000001192</v>
      </c>
    </row>
    <row r="891" spans="1:4">
      <c r="A891" s="2">
        <v>323600</v>
      </c>
      <c r="B891" s="2">
        <v>1459300.55</v>
      </c>
      <c r="C891" s="2">
        <v>1484956.16</v>
      </c>
      <c r="D891" s="8">
        <f>SUMPRODUCT(($A$5:A891=A891)*($C$5:C891-$B$5:B891))</f>
        <v>25655.60999999987</v>
      </c>
    </row>
    <row r="892" spans="1:4">
      <c r="A892" s="2">
        <v>323700</v>
      </c>
      <c r="B892" s="2">
        <v>87349.8</v>
      </c>
      <c r="C892" s="2">
        <v>88125.67</v>
      </c>
      <c r="D892" s="8">
        <f>SUMPRODUCT(($A$5:A892=A892)*($C$5:C892-$B$5:B892))</f>
        <v>775.86999999999534</v>
      </c>
    </row>
    <row r="893" spans="1:4">
      <c r="A893" s="2">
        <v>323800</v>
      </c>
      <c r="B893" s="2">
        <v>0</v>
      </c>
      <c r="C893" s="2">
        <v>21725.91</v>
      </c>
      <c r="D893" s="8">
        <f>SUMPRODUCT(($A$5:A893=A893)*($C$5:C893-$B$5:B893))</f>
        <v>21725.91</v>
      </c>
    </row>
    <row r="894" spans="1:4">
      <c r="A894" s="2">
        <v>323800</v>
      </c>
      <c r="B894" s="2">
        <v>0</v>
      </c>
      <c r="C894" s="2">
        <v>166396.32999999999</v>
      </c>
      <c r="D894" s="8">
        <f>SUMPRODUCT(($A$5:A894=A894)*($C$5:C894-$B$5:B894))</f>
        <v>188122.23999999999</v>
      </c>
    </row>
    <row r="895" spans="1:4">
      <c r="A895" s="2">
        <v>323900</v>
      </c>
      <c r="B895" s="2">
        <v>6072490</v>
      </c>
      <c r="C895" s="2">
        <v>6109399.0199999996</v>
      </c>
      <c r="D895" s="8">
        <f>SUMPRODUCT(($A$5:A895=A895)*($C$5:C895-$B$5:B895))</f>
        <v>36909.019999999553</v>
      </c>
    </row>
    <row r="896" spans="1:4">
      <c r="A896" s="2">
        <v>331100</v>
      </c>
      <c r="B896" s="2">
        <v>1488623.04</v>
      </c>
      <c r="C896" s="2">
        <v>1560589.77</v>
      </c>
      <c r="D896" s="8">
        <f>SUMPRODUCT(($A$5:A896=A896)*($C$5:C896-$B$5:B896))</f>
        <v>71966.729999999981</v>
      </c>
    </row>
    <row r="897" spans="1:4">
      <c r="A897" s="2">
        <v>331100</v>
      </c>
      <c r="B897" s="2">
        <v>43960.88</v>
      </c>
      <c r="C897" s="2">
        <v>43960.88</v>
      </c>
      <c r="D897" s="8">
        <f>SUMPRODUCT(($A$5:A897=A897)*($C$5:C897-$B$5:B897))</f>
        <v>71966.729999999981</v>
      </c>
    </row>
    <row r="898" spans="1:4">
      <c r="A898" s="2">
        <v>331100</v>
      </c>
      <c r="B898" s="2">
        <v>1250257.25</v>
      </c>
      <c r="C898" s="2">
        <v>1250437.25</v>
      </c>
      <c r="D898" s="8">
        <f>SUMPRODUCT(($A$5:A898=A898)*($C$5:C898-$B$5:B898))</f>
        <v>72146.729999999981</v>
      </c>
    </row>
    <row r="899" spans="1:4">
      <c r="A899" s="2">
        <v>331100</v>
      </c>
      <c r="B899" s="2">
        <v>174530.5</v>
      </c>
      <c r="C899" s="2">
        <v>174530.5</v>
      </c>
      <c r="D899" s="8">
        <f>SUMPRODUCT(($A$5:A899=A899)*($C$5:C899-$B$5:B899))</f>
        <v>72146.729999999981</v>
      </c>
    </row>
    <row r="900" spans="1:4">
      <c r="A900" s="2">
        <v>331100</v>
      </c>
      <c r="B900" s="2">
        <v>1309681.32</v>
      </c>
      <c r="C900" s="2">
        <v>1409181.32</v>
      </c>
      <c r="D900" s="8">
        <f>SUMPRODUCT(($A$5:A900=A900)*($C$5:C900-$B$5:B900))</f>
        <v>171646.72999999998</v>
      </c>
    </row>
    <row r="901" spans="1:4">
      <c r="A901" s="2">
        <v>331100</v>
      </c>
      <c r="B901" s="2">
        <v>153045.54999999999</v>
      </c>
      <c r="C901" s="2">
        <v>153045.54999999999</v>
      </c>
      <c r="D901" s="8">
        <f>SUMPRODUCT(($A$5:A901=A901)*($C$5:C901-$B$5:B901))</f>
        <v>171646.72999999998</v>
      </c>
    </row>
    <row r="902" spans="1:4">
      <c r="A902" s="2">
        <v>331170</v>
      </c>
      <c r="B902" s="2">
        <v>20803</v>
      </c>
      <c r="C902" s="2">
        <v>29903</v>
      </c>
      <c r="D902" s="8">
        <f>SUMPRODUCT(($A$5:A902=A902)*($C$5:C902-$B$5:B902))</f>
        <v>9100</v>
      </c>
    </row>
    <row r="903" spans="1:4">
      <c r="A903" s="2">
        <v>331200</v>
      </c>
      <c r="B903" s="2">
        <v>50468614.030000001</v>
      </c>
      <c r="C903" s="2">
        <v>50468614.030000001</v>
      </c>
      <c r="D903" s="8">
        <f>SUMPRODUCT(($A$5:A903=A903)*($C$5:C903-$B$5:B903))</f>
        <v>0</v>
      </c>
    </row>
    <row r="904" spans="1:4">
      <c r="A904" s="2">
        <v>331220</v>
      </c>
      <c r="B904" s="2">
        <v>0</v>
      </c>
      <c r="C904" s="2">
        <v>157263.6</v>
      </c>
      <c r="D904" s="8">
        <f>SUMPRODUCT(($A$5:A904=A904)*($C$5:C904-$B$5:B904))</f>
        <v>157263.6</v>
      </c>
    </row>
    <row r="905" spans="1:4">
      <c r="A905" s="2">
        <v>331240</v>
      </c>
      <c r="B905" s="2">
        <v>3328499.39</v>
      </c>
      <c r="C905" s="2">
        <v>3328499.39</v>
      </c>
      <c r="D905" s="8">
        <f>SUMPRODUCT(($A$5:A905=A905)*($C$5:C905-$B$5:B905))</f>
        <v>0</v>
      </c>
    </row>
    <row r="906" spans="1:4">
      <c r="A906" s="2">
        <v>331250</v>
      </c>
      <c r="B906" s="2">
        <v>4563063.1500000004</v>
      </c>
      <c r="C906" s="2">
        <v>4621166.1500000004</v>
      </c>
      <c r="D906" s="8">
        <f>SUMPRODUCT(($A$5:A906=A906)*($C$5:C906-$B$5:B906))</f>
        <v>58103</v>
      </c>
    </row>
    <row r="907" spans="1:4">
      <c r="A907" s="2">
        <v>331260</v>
      </c>
      <c r="B907" s="2">
        <v>545712.22</v>
      </c>
      <c r="C907" s="2">
        <v>545712.22</v>
      </c>
      <c r="D907" s="8">
        <f>SUMPRODUCT(($A$5:A907=A907)*($C$5:C907-$B$5:B907))</f>
        <v>0</v>
      </c>
    </row>
    <row r="908" spans="1:4">
      <c r="A908" s="2">
        <v>331280</v>
      </c>
      <c r="B908" s="2">
        <v>18000</v>
      </c>
      <c r="C908" s="2">
        <v>18000</v>
      </c>
      <c r="D908" s="8">
        <f>SUMPRODUCT(($A$5:A908=A908)*($C$5:C908-$B$5:B908))</f>
        <v>0</v>
      </c>
    </row>
    <row r="909" spans="1:4">
      <c r="A909" s="2">
        <v>331300</v>
      </c>
      <c r="B909" s="2">
        <v>0</v>
      </c>
      <c r="C909" s="2">
        <v>5</v>
      </c>
      <c r="D909" s="8">
        <f>SUMPRODUCT(($A$5:A909=A909)*($C$5:C909-$B$5:B909))</f>
        <v>5</v>
      </c>
    </row>
    <row r="910" spans="1:4">
      <c r="A910" s="2">
        <v>331300</v>
      </c>
      <c r="B910" s="2">
        <v>33377</v>
      </c>
      <c r="C910" s="2">
        <v>33382</v>
      </c>
      <c r="D910" s="8">
        <f>SUMPRODUCT(($A$5:A910=A910)*($C$5:C910-$B$5:B910))</f>
        <v>10</v>
      </c>
    </row>
    <row r="911" spans="1:4">
      <c r="A911" s="2">
        <v>331350</v>
      </c>
      <c r="B911" s="2">
        <v>0</v>
      </c>
      <c r="C911" s="2">
        <v>526092592</v>
      </c>
      <c r="D911" s="8">
        <f>SUMPRODUCT(($A$5:A911=A911)*($C$5:C911-$B$5:B911))</f>
        <v>526092592</v>
      </c>
    </row>
    <row r="912" spans="1:4">
      <c r="A912" s="2">
        <v>331410</v>
      </c>
      <c r="B912" s="2">
        <v>409932.54</v>
      </c>
      <c r="C912" s="2">
        <v>409932.54</v>
      </c>
      <c r="D912" s="8">
        <f>SUMPRODUCT(($A$5:A912=A912)*($C$5:C912-$B$5:B912))</f>
        <v>0</v>
      </c>
    </row>
    <row r="913" spans="1:4">
      <c r="A913" s="2">
        <v>331420</v>
      </c>
      <c r="B913" s="2">
        <v>9058.5</v>
      </c>
      <c r="C913" s="2">
        <v>9058.5</v>
      </c>
      <c r="D913" s="8">
        <f>SUMPRODUCT(($A$5:A913=A913)*($C$5:C913-$B$5:B913))</f>
        <v>0</v>
      </c>
    </row>
    <row r="914" spans="1:4">
      <c r="A914" s="2">
        <v>331430</v>
      </c>
      <c r="B914" s="2">
        <v>24000</v>
      </c>
      <c r="C914" s="2">
        <v>24000</v>
      </c>
      <c r="D914" s="8">
        <f>SUMPRODUCT(($A$5:A914=A914)*($C$5:C914-$B$5:B914))</f>
        <v>0</v>
      </c>
    </row>
    <row r="915" spans="1:4">
      <c r="A915" s="2">
        <v>331430</v>
      </c>
      <c r="B915" s="2">
        <v>127959</v>
      </c>
      <c r="C915" s="2">
        <v>127959</v>
      </c>
      <c r="D915" s="8">
        <f>SUMPRODUCT(($A$5:A915=A915)*($C$5:C915-$B$5:B915))</f>
        <v>0</v>
      </c>
    </row>
    <row r="916" spans="1:4">
      <c r="A916" s="2">
        <v>331440</v>
      </c>
      <c r="B916" s="2">
        <v>68661.97</v>
      </c>
      <c r="C916" s="2">
        <v>68661.97</v>
      </c>
      <c r="D916" s="8">
        <f>SUMPRODUCT(($A$5:A916=A916)*($C$5:C916-$B$5:B916))</f>
        <v>0</v>
      </c>
    </row>
    <row r="917" spans="1:4">
      <c r="A917" s="2">
        <v>331440</v>
      </c>
      <c r="B917" s="2">
        <v>75900</v>
      </c>
      <c r="C917" s="2">
        <v>75900</v>
      </c>
      <c r="D917" s="8">
        <f>SUMPRODUCT(($A$5:A917=A917)*($C$5:C917-$B$5:B917))</f>
        <v>0</v>
      </c>
    </row>
    <row r="918" spans="1:4">
      <c r="A918" s="2">
        <v>331440</v>
      </c>
      <c r="B918" s="2">
        <v>0</v>
      </c>
      <c r="C918" s="2">
        <v>7982.05</v>
      </c>
      <c r="D918" s="8">
        <f>SUMPRODUCT(($A$5:A918=A918)*($C$5:C918-$B$5:B918))</f>
        <v>7982.05</v>
      </c>
    </row>
    <row r="919" spans="1:4">
      <c r="A919" s="2">
        <v>331440</v>
      </c>
      <c r="B919" s="2">
        <v>0</v>
      </c>
      <c r="C919" s="2">
        <v>12024.66</v>
      </c>
      <c r="D919" s="8">
        <f>SUMPRODUCT(($A$5:A919=A919)*($C$5:C919-$B$5:B919))</f>
        <v>20006.71</v>
      </c>
    </row>
    <row r="920" spans="1:4">
      <c r="A920" s="2">
        <v>331440</v>
      </c>
      <c r="B920" s="2">
        <v>0</v>
      </c>
      <c r="C920" s="2">
        <v>15669.19</v>
      </c>
      <c r="D920" s="8">
        <f>SUMPRODUCT(($A$5:A920=A920)*($C$5:C920-$B$5:B920))</f>
        <v>35675.9</v>
      </c>
    </row>
    <row r="921" spans="1:4">
      <c r="A921" s="2">
        <v>331440</v>
      </c>
      <c r="B921" s="2">
        <v>1072073.1299999999</v>
      </c>
      <c r="C921" s="2">
        <v>1090407.1299999999</v>
      </c>
      <c r="D921" s="8">
        <f>SUMPRODUCT(($A$5:A921=A921)*($C$5:C921-$B$5:B921))</f>
        <v>54009.9</v>
      </c>
    </row>
    <row r="922" spans="1:4">
      <c r="A922" s="2">
        <v>331450</v>
      </c>
      <c r="B922" s="2">
        <v>55151.35</v>
      </c>
      <c r="C922" s="2">
        <v>55151.35</v>
      </c>
      <c r="D922" s="8">
        <f>SUMPRODUCT(($A$5:A922=A922)*($C$5:C922-$B$5:B922))</f>
        <v>0</v>
      </c>
    </row>
    <row r="923" spans="1:4">
      <c r="A923" s="2">
        <v>331510</v>
      </c>
      <c r="B923" s="2">
        <v>631586.93999999994</v>
      </c>
      <c r="C923" s="2">
        <v>639891.93999999994</v>
      </c>
      <c r="D923" s="8">
        <f>SUMPRODUCT(($A$5:A923=A923)*($C$5:C923-$B$5:B923))</f>
        <v>8305</v>
      </c>
    </row>
    <row r="924" spans="1:4">
      <c r="A924" s="2">
        <v>331510</v>
      </c>
      <c r="B924" s="2">
        <v>11414.53</v>
      </c>
      <c r="C924" s="2">
        <v>11414.53</v>
      </c>
      <c r="D924" s="8">
        <f>SUMPRODUCT(($A$5:A924=A924)*($C$5:C924-$B$5:B924))</f>
        <v>8305</v>
      </c>
    </row>
    <row r="925" spans="1:4">
      <c r="A925" s="2">
        <v>331510</v>
      </c>
      <c r="B925" s="2">
        <v>6146.75</v>
      </c>
      <c r="C925" s="2">
        <v>6146.75</v>
      </c>
      <c r="D925" s="8">
        <f>SUMPRODUCT(($A$5:A925=A925)*($C$5:C925-$B$5:B925))</f>
        <v>8305</v>
      </c>
    </row>
    <row r="926" spans="1:4">
      <c r="A926" s="2">
        <v>331520</v>
      </c>
      <c r="B926" s="2">
        <v>122391.25</v>
      </c>
      <c r="C926" s="2">
        <v>122391.25</v>
      </c>
      <c r="D926" s="8">
        <f>SUMPRODUCT(($A$5:A926=A926)*($C$5:C926-$B$5:B926))</f>
        <v>0</v>
      </c>
    </row>
    <row r="927" spans="1:4">
      <c r="A927" s="2">
        <v>331520</v>
      </c>
      <c r="B927" s="2">
        <v>43840</v>
      </c>
      <c r="C927" s="2">
        <v>43840</v>
      </c>
      <c r="D927" s="8">
        <f>SUMPRODUCT(($A$5:A927=A927)*($C$5:C927-$B$5:B927))</f>
        <v>0</v>
      </c>
    </row>
    <row r="928" spans="1:4">
      <c r="A928" s="2">
        <v>331520</v>
      </c>
      <c r="B928" s="2">
        <v>784649.74</v>
      </c>
      <c r="C928" s="2">
        <v>784649.74</v>
      </c>
      <c r="D928" s="8">
        <f>SUMPRODUCT(($A$5:A928=A928)*($C$5:C928-$B$5:B928))</f>
        <v>0</v>
      </c>
    </row>
    <row r="929" spans="1:4">
      <c r="A929" s="2">
        <v>331520</v>
      </c>
      <c r="B929" s="2">
        <v>0</v>
      </c>
      <c r="C929" s="2">
        <v>121799.01</v>
      </c>
      <c r="D929" s="8">
        <f>SUMPRODUCT(($A$5:A929=A929)*($C$5:C929-$B$5:B929))</f>
        <v>121799.01</v>
      </c>
    </row>
    <row r="930" spans="1:4">
      <c r="A930" s="2">
        <v>331520</v>
      </c>
      <c r="B930" s="2">
        <v>0</v>
      </c>
      <c r="C930" s="2">
        <v>420</v>
      </c>
      <c r="D930" s="8">
        <f>SUMPRODUCT(($A$5:A930=A930)*($C$5:C930-$B$5:B930))</f>
        <v>122219.01</v>
      </c>
    </row>
    <row r="931" spans="1:4">
      <c r="A931" s="2">
        <v>331520</v>
      </c>
      <c r="B931" s="2">
        <v>10801064.970000001</v>
      </c>
      <c r="C931" s="2">
        <v>10879169.720000001</v>
      </c>
      <c r="D931" s="8">
        <f>SUMPRODUCT(($A$5:A931=A931)*($C$5:C931-$B$5:B931))</f>
        <v>200323.76</v>
      </c>
    </row>
    <row r="932" spans="1:4">
      <c r="A932" s="2">
        <v>331530</v>
      </c>
      <c r="B932" s="2">
        <v>319000.31</v>
      </c>
      <c r="C932" s="2">
        <v>319000.31</v>
      </c>
      <c r="D932" s="8">
        <f>SUMPRODUCT(($A$5:A932=A932)*($C$5:C932-$B$5:B932))</f>
        <v>0</v>
      </c>
    </row>
    <row r="933" spans="1:4">
      <c r="A933" s="2">
        <v>331530</v>
      </c>
      <c r="B933" s="2">
        <v>205899.02</v>
      </c>
      <c r="C933" s="2">
        <v>205899.02</v>
      </c>
      <c r="D933" s="8">
        <f>SUMPRODUCT(($A$5:A933=A933)*($C$5:C933-$B$5:B933))</f>
        <v>0</v>
      </c>
    </row>
    <row r="934" spans="1:4">
      <c r="A934" s="2">
        <v>331530</v>
      </c>
      <c r="B934" s="2">
        <v>39922.32</v>
      </c>
      <c r="C934" s="2">
        <v>39922.32</v>
      </c>
      <c r="D934" s="8">
        <f>SUMPRODUCT(($A$5:A934=A934)*($C$5:C934-$B$5:B934))</f>
        <v>0</v>
      </c>
    </row>
    <row r="935" spans="1:4">
      <c r="A935" s="2">
        <v>331530</v>
      </c>
      <c r="B935" s="2">
        <v>244333.34</v>
      </c>
      <c r="C935" s="2">
        <v>244333.34</v>
      </c>
      <c r="D935" s="8">
        <f>SUMPRODUCT(($A$5:A935=A935)*($C$5:C935-$B$5:B935))</f>
        <v>0</v>
      </c>
    </row>
    <row r="936" spans="1:4">
      <c r="A936" s="2">
        <v>331530</v>
      </c>
      <c r="B936" s="2">
        <v>4636.8</v>
      </c>
      <c r="C936" s="2">
        <v>4636.8</v>
      </c>
      <c r="D936" s="8">
        <f>SUMPRODUCT(($A$5:A936=A936)*($C$5:C936-$B$5:B936))</f>
        <v>0</v>
      </c>
    </row>
    <row r="937" spans="1:4">
      <c r="A937" s="2">
        <v>331600</v>
      </c>
      <c r="B937" s="2">
        <v>12300</v>
      </c>
      <c r="C937" s="2">
        <v>12300</v>
      </c>
      <c r="D937" s="8">
        <f>SUMPRODUCT(($A$5:A937=A937)*($C$5:C937-$B$5:B937))</f>
        <v>0</v>
      </c>
    </row>
    <row r="938" spans="1:4">
      <c r="A938" s="2">
        <v>331600</v>
      </c>
      <c r="B938" s="2">
        <v>43000</v>
      </c>
      <c r="C938" s="2">
        <v>43000</v>
      </c>
      <c r="D938" s="8">
        <f>SUMPRODUCT(($A$5:A938=A938)*($C$5:C938-$B$5:B938))</f>
        <v>0</v>
      </c>
    </row>
    <row r="939" spans="1:4">
      <c r="A939" s="2">
        <v>331640</v>
      </c>
      <c r="B939" s="2">
        <v>10582.65</v>
      </c>
      <c r="C939" s="2">
        <v>10582.65</v>
      </c>
      <c r="D939" s="8">
        <f>SUMPRODUCT(($A$5:A939=A939)*($C$5:C939-$B$5:B939))</f>
        <v>0</v>
      </c>
    </row>
    <row r="940" spans="1:4">
      <c r="A940" s="2">
        <v>331680</v>
      </c>
      <c r="B940" s="2">
        <v>487620</v>
      </c>
      <c r="C940" s="2">
        <v>487620</v>
      </c>
      <c r="D940" s="8">
        <f>SUMPRODUCT(($A$5:A940=A940)*($C$5:C940-$B$5:B940))</f>
        <v>0</v>
      </c>
    </row>
    <row r="941" spans="1:4">
      <c r="A941" s="2">
        <v>331700</v>
      </c>
      <c r="B941" s="2">
        <v>38998237.799999997</v>
      </c>
      <c r="C941" s="2">
        <v>39382114.799999997</v>
      </c>
      <c r="D941" s="8">
        <f>SUMPRODUCT(($A$5:A941=A941)*($C$5:C941-$B$5:B941))</f>
        <v>383877</v>
      </c>
    </row>
    <row r="942" spans="1:4">
      <c r="A942" s="2">
        <v>331800</v>
      </c>
      <c r="B942" s="2">
        <v>9098.2999999999993</v>
      </c>
      <c r="C942" s="2">
        <v>9098.2999999999993</v>
      </c>
      <c r="D942" s="8">
        <f>SUMPRODUCT(($A$5:A942=A942)*($C$5:C942-$B$5:B942))</f>
        <v>0</v>
      </c>
    </row>
    <row r="943" spans="1:4">
      <c r="A943" s="2">
        <v>331810</v>
      </c>
      <c r="B943" s="2">
        <v>17600</v>
      </c>
      <c r="C943" s="2">
        <v>17600</v>
      </c>
      <c r="D943" s="8">
        <f>SUMPRODUCT(($A$5:A943=A943)*($C$5:C943-$B$5:B943))</f>
        <v>0</v>
      </c>
    </row>
    <row r="944" spans="1:4">
      <c r="A944" s="2">
        <v>331810</v>
      </c>
      <c r="B944" s="2">
        <v>10000</v>
      </c>
      <c r="C944" s="2">
        <v>10000</v>
      </c>
      <c r="D944" s="8">
        <f>SUMPRODUCT(($A$5:A944=A944)*($C$5:C944-$B$5:B944))</f>
        <v>0</v>
      </c>
    </row>
    <row r="945" spans="1:4">
      <c r="A945" s="2">
        <v>331810</v>
      </c>
      <c r="B945" s="2">
        <v>10000</v>
      </c>
      <c r="C945" s="2">
        <v>10000</v>
      </c>
      <c r="D945" s="8">
        <f>SUMPRODUCT(($A$5:A945=A945)*($C$5:C945-$B$5:B945))</f>
        <v>0</v>
      </c>
    </row>
    <row r="946" spans="1:4">
      <c r="A946" s="2">
        <v>331810</v>
      </c>
      <c r="B946" s="2">
        <v>3000</v>
      </c>
      <c r="C946" s="2">
        <v>3000</v>
      </c>
      <c r="D946" s="8">
        <f>SUMPRODUCT(($A$5:A946=A946)*($C$5:C946-$B$5:B946))</f>
        <v>0</v>
      </c>
    </row>
    <row r="947" spans="1:4">
      <c r="A947" s="2">
        <v>331810</v>
      </c>
      <c r="B947" s="2">
        <v>453135</v>
      </c>
      <c r="C947" s="2">
        <v>453135</v>
      </c>
      <c r="D947" s="8">
        <f>SUMPRODUCT(($A$5:A947=A947)*($C$5:C947-$B$5:B947))</f>
        <v>0</v>
      </c>
    </row>
    <row r="948" spans="1:4">
      <c r="A948" s="2">
        <v>331810</v>
      </c>
      <c r="B948" s="2">
        <v>251698.94</v>
      </c>
      <c r="C948" s="2">
        <v>251698.94</v>
      </c>
      <c r="D948" s="8">
        <f>SUMPRODUCT(($A$5:A948=A948)*($C$5:C948-$B$5:B948))</f>
        <v>0</v>
      </c>
    </row>
    <row r="949" spans="1:4">
      <c r="A949" s="2">
        <v>331810</v>
      </c>
      <c r="B949" s="2">
        <v>4800</v>
      </c>
      <c r="C949" s="2">
        <v>4800</v>
      </c>
      <c r="D949" s="8">
        <f>SUMPRODUCT(($A$5:A949=A949)*($C$5:C949-$B$5:B949))</f>
        <v>0</v>
      </c>
    </row>
    <row r="950" spans="1:4">
      <c r="A950" s="2">
        <v>331810</v>
      </c>
      <c r="B950" s="2">
        <v>23040</v>
      </c>
      <c r="C950" s="2">
        <v>23040</v>
      </c>
      <c r="D950" s="8">
        <f>SUMPRODUCT(($A$5:A950=A950)*($C$5:C950-$B$5:B950))</f>
        <v>0</v>
      </c>
    </row>
    <row r="951" spans="1:4">
      <c r="A951" s="2">
        <v>331810</v>
      </c>
      <c r="B951" s="2">
        <v>1560</v>
      </c>
      <c r="C951" s="2">
        <v>1560</v>
      </c>
      <c r="D951" s="8">
        <f>SUMPRODUCT(($A$5:A951=A951)*($C$5:C951-$B$5:B951))</f>
        <v>0</v>
      </c>
    </row>
    <row r="952" spans="1:4">
      <c r="A952" s="2">
        <v>331810</v>
      </c>
      <c r="B952" s="2">
        <v>0</v>
      </c>
      <c r="C952" s="2">
        <v>2288</v>
      </c>
      <c r="D952" s="8">
        <f>SUMPRODUCT(($A$5:A952=A952)*($C$5:C952-$B$5:B952))</f>
        <v>2288</v>
      </c>
    </row>
    <row r="953" spans="1:4">
      <c r="A953" s="2">
        <v>331810</v>
      </c>
      <c r="B953" s="2">
        <v>6864</v>
      </c>
      <c r="C953" s="2">
        <v>6864</v>
      </c>
      <c r="D953" s="8">
        <f>SUMPRODUCT(($A$5:A953=A953)*($C$5:C953-$B$5:B953))</f>
        <v>2288</v>
      </c>
    </row>
    <row r="954" spans="1:4">
      <c r="A954" s="2">
        <v>331820</v>
      </c>
      <c r="B954" s="2">
        <v>5545885.4800000004</v>
      </c>
      <c r="C954" s="2">
        <v>5545885.4800000004</v>
      </c>
      <c r="D954" s="8">
        <f>SUMPRODUCT(($A$5:A954=A954)*($C$5:C954-$B$5:B954))</f>
        <v>0</v>
      </c>
    </row>
    <row r="955" spans="1:4">
      <c r="A955" s="2">
        <v>331820</v>
      </c>
      <c r="B955" s="2">
        <v>565791.15</v>
      </c>
      <c r="C955" s="2">
        <v>686907.99</v>
      </c>
      <c r="D955" s="8">
        <f>SUMPRODUCT(($A$5:A955=A955)*($C$5:C955-$B$5:B955))</f>
        <v>121116.83999999997</v>
      </c>
    </row>
    <row r="956" spans="1:4">
      <c r="A956" s="2">
        <v>331830</v>
      </c>
      <c r="B956" s="2">
        <v>0</v>
      </c>
      <c r="C956" s="2">
        <v>386595.9</v>
      </c>
      <c r="D956" s="8">
        <f>SUMPRODUCT(($A$5:A956=A956)*($C$5:C956-$B$5:B956))</f>
        <v>386595.9</v>
      </c>
    </row>
    <row r="957" spans="1:4">
      <c r="A957" s="2">
        <v>331830</v>
      </c>
      <c r="B957" s="2">
        <v>446517.01</v>
      </c>
      <c r="C957" s="2">
        <v>446530.01</v>
      </c>
      <c r="D957" s="8">
        <f>SUMPRODUCT(($A$5:A957=A957)*($C$5:C957-$B$5:B957))</f>
        <v>386608.9</v>
      </c>
    </row>
    <row r="958" spans="1:4">
      <c r="A958" s="2">
        <v>331830</v>
      </c>
      <c r="B958" s="2">
        <v>30090.080000000002</v>
      </c>
      <c r="C958" s="2">
        <v>30090.080000000002</v>
      </c>
      <c r="D958" s="8">
        <f>SUMPRODUCT(($A$5:A958=A958)*($C$5:C958-$B$5:B958))</f>
        <v>386608.9</v>
      </c>
    </row>
    <row r="959" spans="1:4">
      <c r="A959" s="2">
        <v>331830</v>
      </c>
      <c r="B959" s="2">
        <v>2624.12</v>
      </c>
      <c r="C959" s="2">
        <v>2624.12</v>
      </c>
      <c r="D959" s="8">
        <f>SUMPRODUCT(($A$5:A959=A959)*($C$5:C959-$B$5:B959))</f>
        <v>386608.9</v>
      </c>
    </row>
    <row r="960" spans="1:4">
      <c r="A960" s="2">
        <v>331840</v>
      </c>
      <c r="B960" s="2">
        <v>362498.63</v>
      </c>
      <c r="C960" s="2">
        <v>362498.63</v>
      </c>
      <c r="D960" s="8">
        <f>SUMPRODUCT(($A$5:A960=A960)*($C$5:C960-$B$5:B960))</f>
        <v>0</v>
      </c>
    </row>
    <row r="961" spans="1:4">
      <c r="A961" s="2">
        <v>331840</v>
      </c>
      <c r="B961" s="2">
        <v>157263.6</v>
      </c>
      <c r="C961" s="2">
        <v>157263.6</v>
      </c>
      <c r="D961" s="8">
        <f>SUMPRODUCT(($A$5:A961=A961)*($C$5:C961-$B$5:B961))</f>
        <v>0</v>
      </c>
    </row>
    <row r="962" spans="1:4">
      <c r="A962" s="2">
        <v>331840</v>
      </c>
      <c r="B962" s="2">
        <v>330</v>
      </c>
      <c r="C962" s="2">
        <v>330</v>
      </c>
      <c r="D962" s="8">
        <f>SUMPRODUCT(($A$5:A962=A962)*($C$5:C962-$B$5:B962))</f>
        <v>0</v>
      </c>
    </row>
    <row r="963" spans="1:4">
      <c r="A963" s="2">
        <v>331850</v>
      </c>
      <c r="B963" s="2">
        <v>3701494.24</v>
      </c>
      <c r="C963" s="2">
        <v>3701494.24</v>
      </c>
      <c r="D963" s="8">
        <f>SUMPRODUCT(($A$5:A963=A963)*($C$5:C963-$B$5:B963))</f>
        <v>0</v>
      </c>
    </row>
    <row r="964" spans="1:4">
      <c r="A964" s="2">
        <v>331850</v>
      </c>
      <c r="B964" s="2">
        <v>15000</v>
      </c>
      <c r="C964" s="2">
        <v>15000</v>
      </c>
      <c r="D964" s="8">
        <f>SUMPRODUCT(($A$5:A964=A964)*($C$5:C964-$B$5:B964))</f>
        <v>0</v>
      </c>
    </row>
    <row r="965" spans="1:4">
      <c r="A965" s="2">
        <v>331850</v>
      </c>
      <c r="B965" s="2">
        <v>6780</v>
      </c>
      <c r="C965" s="2">
        <v>6780</v>
      </c>
      <c r="D965" s="8">
        <f>SUMPRODUCT(($A$5:A965=A965)*($C$5:C965-$B$5:B965))</f>
        <v>0</v>
      </c>
    </row>
    <row r="966" spans="1:4">
      <c r="A966" s="2">
        <v>331872</v>
      </c>
      <c r="B966" s="2">
        <v>8824892.0899999999</v>
      </c>
      <c r="C966" s="2">
        <v>12078476.1</v>
      </c>
      <c r="D966" s="8">
        <f>SUMPRODUCT(($A$5:A966=A966)*($C$5:C966-$B$5:B966))</f>
        <v>3253584.01</v>
      </c>
    </row>
    <row r="967" spans="1:4">
      <c r="A967" s="2">
        <v>331872</v>
      </c>
      <c r="B967" s="2">
        <v>3273286.26</v>
      </c>
      <c r="C967" s="2">
        <v>4068786.26</v>
      </c>
      <c r="D967" s="8">
        <f>SUMPRODUCT(($A$5:A967=A967)*($C$5:C967-$B$5:B967))</f>
        <v>4049084.01</v>
      </c>
    </row>
    <row r="968" spans="1:4">
      <c r="A968" s="2">
        <v>331874</v>
      </c>
      <c r="B968" s="2">
        <v>560</v>
      </c>
      <c r="C968" s="2">
        <v>560</v>
      </c>
      <c r="D968" s="8">
        <f>SUMPRODUCT(($A$5:A968=A968)*($C$5:C968-$B$5:B968))</f>
        <v>0</v>
      </c>
    </row>
    <row r="969" spans="1:4">
      <c r="A969" s="2">
        <v>331875</v>
      </c>
      <c r="B969" s="2">
        <v>51343.35</v>
      </c>
      <c r="C969" s="2">
        <v>51343.35</v>
      </c>
      <c r="D969" s="8">
        <f>SUMPRODUCT(($A$5:A969=A969)*($C$5:C969-$B$5:B969))</f>
        <v>0</v>
      </c>
    </row>
    <row r="970" spans="1:4">
      <c r="A970" s="2">
        <v>331880</v>
      </c>
      <c r="B970" s="2">
        <v>5199459.2300000004</v>
      </c>
      <c r="C970" s="2">
        <v>5212279.72</v>
      </c>
      <c r="D970" s="8">
        <f>SUMPRODUCT(($A$5:A970=A970)*($C$5:C970-$B$5:B970))</f>
        <v>12820.489999999292</v>
      </c>
    </row>
    <row r="971" spans="1:4">
      <c r="A971" s="2">
        <v>331880</v>
      </c>
      <c r="B971" s="2">
        <v>49994962.060000002</v>
      </c>
      <c r="C971" s="2">
        <v>51636985.850000001</v>
      </c>
      <c r="D971" s="8">
        <f>SUMPRODUCT(($A$5:A971=A971)*($C$5:C971-$B$5:B971))</f>
        <v>1654844.2799999984</v>
      </c>
    </row>
    <row r="972" spans="1:4">
      <c r="A972" s="2">
        <v>331880</v>
      </c>
      <c r="B972" s="2">
        <v>26583.25</v>
      </c>
      <c r="C972" s="2">
        <v>26583.25</v>
      </c>
      <c r="D972" s="8">
        <f>SUMPRODUCT(($A$5:A972=A972)*($C$5:C972-$B$5:B972))</f>
        <v>1654844.2799999984</v>
      </c>
    </row>
    <row r="973" spans="1:4">
      <c r="A973" s="2">
        <v>331890</v>
      </c>
      <c r="B973" s="2">
        <v>312214.46000000002</v>
      </c>
      <c r="C973" s="2">
        <v>312214.46000000002</v>
      </c>
      <c r="D973" s="8">
        <f>SUMPRODUCT(($A$5:A973=A973)*($C$5:C973-$B$5:B973))</f>
        <v>0</v>
      </c>
    </row>
    <row r="974" spans="1:4">
      <c r="A974" s="2">
        <v>331890</v>
      </c>
      <c r="B974" s="2">
        <v>59184.77</v>
      </c>
      <c r="C974" s="2">
        <v>79884.77</v>
      </c>
      <c r="D974" s="8">
        <f>SUMPRODUCT(($A$5:A974=A974)*($C$5:C974-$B$5:B974))</f>
        <v>20700.000000000007</v>
      </c>
    </row>
    <row r="975" spans="1:4">
      <c r="A975" s="2">
        <v>331890</v>
      </c>
      <c r="B975" s="2">
        <v>17179.990000000002</v>
      </c>
      <c r="C975" s="2">
        <v>17179.990000000002</v>
      </c>
      <c r="D975" s="8">
        <f>SUMPRODUCT(($A$5:A975=A975)*($C$5:C975-$B$5:B975))</f>
        <v>20700.000000000007</v>
      </c>
    </row>
    <row r="976" spans="1:4">
      <c r="A976" s="2">
        <v>332000</v>
      </c>
      <c r="B976" s="2">
        <v>1918236.08</v>
      </c>
      <c r="C976" s="2">
        <v>1918236.08</v>
      </c>
      <c r="D976" s="8">
        <f>SUMPRODUCT(($A$5:A976=A976)*($C$5:C976-$B$5:B976))</f>
        <v>0</v>
      </c>
    </row>
    <row r="977" spans="1:4">
      <c r="A977" s="2">
        <v>332120</v>
      </c>
      <c r="B977" s="2">
        <v>4276077.43</v>
      </c>
      <c r="C977" s="2">
        <v>4912612.5199999996</v>
      </c>
      <c r="D977" s="8">
        <f>SUMPRODUCT(($A$5:A977=A977)*($C$5:C977-$B$5:B977))</f>
        <v>636535.08999999985</v>
      </c>
    </row>
    <row r="978" spans="1:4">
      <c r="A978" s="2">
        <v>332120</v>
      </c>
      <c r="B978" s="2">
        <v>71874.5</v>
      </c>
      <c r="C978" s="2">
        <v>71874.5</v>
      </c>
      <c r="D978" s="8">
        <f>SUMPRODUCT(($A$5:A978=A978)*($C$5:C978-$B$5:B978))</f>
        <v>636535.08999999985</v>
      </c>
    </row>
    <row r="979" spans="1:4">
      <c r="A979" s="2">
        <v>332130</v>
      </c>
      <c r="B979" s="2">
        <v>40922.910000000003</v>
      </c>
      <c r="C979" s="2">
        <v>40922.910000000003</v>
      </c>
      <c r="D979" s="8">
        <f>SUMPRODUCT(($A$5:A979=A979)*($C$5:C979-$B$5:B979))</f>
        <v>0</v>
      </c>
    </row>
    <row r="980" spans="1:4">
      <c r="A980" s="2">
        <v>332130</v>
      </c>
      <c r="B980" s="2">
        <v>1890</v>
      </c>
      <c r="C980" s="2">
        <v>1890</v>
      </c>
      <c r="D980" s="8">
        <f>SUMPRODUCT(($A$5:A980=A980)*($C$5:C980-$B$5:B980))</f>
        <v>0</v>
      </c>
    </row>
    <row r="981" spans="1:4">
      <c r="A981" s="2">
        <v>332140</v>
      </c>
      <c r="B981" s="2">
        <v>307930.94</v>
      </c>
      <c r="C981" s="2">
        <v>307930.94</v>
      </c>
      <c r="D981" s="8">
        <f>SUMPRODUCT(($A$5:A981=A981)*($C$5:C981-$B$5:B981))</f>
        <v>0</v>
      </c>
    </row>
    <row r="982" spans="1:4">
      <c r="A982" s="2">
        <v>332140</v>
      </c>
      <c r="B982" s="2">
        <v>23751.94</v>
      </c>
      <c r="C982" s="2">
        <v>23751.94</v>
      </c>
      <c r="D982" s="8">
        <f>SUMPRODUCT(($A$5:A982=A982)*($C$5:C982-$B$5:B982))</f>
        <v>0</v>
      </c>
    </row>
    <row r="983" spans="1:4">
      <c r="A983" s="2">
        <v>332150</v>
      </c>
      <c r="B983" s="2">
        <v>54209.56</v>
      </c>
      <c r="C983" s="2">
        <v>54209.56</v>
      </c>
      <c r="D983" s="8">
        <f>SUMPRODUCT(($A$5:A983=A983)*($C$5:C983-$B$5:B983))</f>
        <v>0</v>
      </c>
    </row>
    <row r="984" spans="1:4">
      <c r="A984" s="2">
        <v>332160</v>
      </c>
      <c r="B984" s="2">
        <v>6336417.5199999996</v>
      </c>
      <c r="C984" s="2">
        <v>6336417.5199999996</v>
      </c>
      <c r="D984" s="8">
        <f>SUMPRODUCT(($A$5:A984=A984)*($C$5:C984-$B$5:B984))</f>
        <v>0</v>
      </c>
    </row>
    <row r="985" spans="1:4">
      <c r="A985" s="2">
        <v>333000</v>
      </c>
      <c r="B985" s="2">
        <v>291988957.91000003</v>
      </c>
      <c r="C985" s="2">
        <v>321242701.52999997</v>
      </c>
      <c r="D985" s="8">
        <f>SUMPRODUCT(($A$5:A985=A985)*($C$5:C985-$B$5:B985))</f>
        <v>29253743.619999945</v>
      </c>
    </row>
    <row r="986" spans="1:4">
      <c r="A986" s="2">
        <v>333000</v>
      </c>
      <c r="B986" s="2">
        <v>97531529.489999995</v>
      </c>
      <c r="C986" s="2">
        <v>103462737.64</v>
      </c>
      <c r="D986" s="8">
        <f>SUMPRODUCT(($A$5:A986=A986)*($C$5:C986-$B$5:B986))</f>
        <v>35184951.769999951</v>
      </c>
    </row>
    <row r="987" spans="1:4">
      <c r="A987" s="2">
        <v>333000</v>
      </c>
      <c r="B987" s="2">
        <v>282.83999999999997</v>
      </c>
      <c r="C987" s="2">
        <v>282.83999999999997</v>
      </c>
      <c r="D987" s="8">
        <f>SUMPRODUCT(($A$5:A987=A987)*($C$5:C987-$B$5:B987))</f>
        <v>35184951.769999951</v>
      </c>
    </row>
    <row r="988" spans="1:4">
      <c r="A988" s="2">
        <v>334100</v>
      </c>
      <c r="B988" s="2">
        <v>1175034.8799999999</v>
      </c>
      <c r="C988" s="2">
        <v>1175034.8799999999</v>
      </c>
      <c r="D988" s="8">
        <f>SUMPRODUCT(($A$5:A988=A988)*($C$5:C988-$B$5:B988))</f>
        <v>0</v>
      </c>
    </row>
    <row r="989" spans="1:4">
      <c r="A989" s="2">
        <v>334200</v>
      </c>
      <c r="B989" s="2">
        <v>1267200</v>
      </c>
      <c r="C989" s="2">
        <v>1267200</v>
      </c>
      <c r="D989" s="8">
        <f>SUMPRODUCT(($A$5:A989=A989)*($C$5:C989-$B$5:B989))</f>
        <v>0</v>
      </c>
    </row>
    <row r="990" spans="1:4">
      <c r="A990" s="2">
        <v>336000</v>
      </c>
      <c r="B990" s="2">
        <v>55329.49</v>
      </c>
      <c r="C990" s="2">
        <v>55329.49</v>
      </c>
      <c r="D990" s="8">
        <f>SUMPRODUCT(($A$5:A990=A990)*($C$5:C990-$B$5:B990))</f>
        <v>0</v>
      </c>
    </row>
    <row r="991" spans="1:4">
      <c r="A991" s="2">
        <v>351000</v>
      </c>
      <c r="B991" s="2">
        <v>10000000</v>
      </c>
      <c r="C991" s="2">
        <v>10000000</v>
      </c>
      <c r="D991" s="8">
        <f>SUMPRODUCT(($A$5:A991=A991)*($C$5:C991-$B$5:B991))</f>
        <v>0</v>
      </c>
    </row>
    <row r="992" spans="1:4">
      <c r="A992" s="2">
        <v>351000</v>
      </c>
      <c r="B992" s="2">
        <v>8196038.3899999997</v>
      </c>
      <c r="C992" s="2">
        <v>8196038.3899999997</v>
      </c>
      <c r="D992" s="8">
        <f>SUMPRODUCT(($A$5:A992=A992)*($C$5:C992-$B$5:B992))</f>
        <v>0</v>
      </c>
    </row>
    <row r="993" spans="1:4">
      <c r="A993" s="2">
        <v>351000</v>
      </c>
      <c r="B993" s="2">
        <v>220000000</v>
      </c>
      <c r="C993" s="2">
        <v>220000000</v>
      </c>
      <c r="D993" s="8">
        <f>SUMPRODUCT(($A$5:A993=A993)*($C$5:C993-$B$5:B993))</f>
        <v>0</v>
      </c>
    </row>
    <row r="994" spans="1:4">
      <c r="A994" s="2">
        <v>354300</v>
      </c>
      <c r="B994" s="2">
        <v>24056445.100000001</v>
      </c>
      <c r="C994" s="2">
        <v>24056445.100000001</v>
      </c>
      <c r="D994" s="8">
        <f>SUMPRODUCT(($A$5:A994=A994)*($C$5:C994-$B$5:B994))</f>
        <v>0</v>
      </c>
    </row>
    <row r="995" spans="1:4">
      <c r="A995" s="2">
        <v>354400</v>
      </c>
      <c r="B995" s="2">
        <v>600000</v>
      </c>
      <c r="C995" s="2">
        <v>600000</v>
      </c>
      <c r="D995" s="8">
        <f>SUMPRODUCT(($A$5:A995=A995)*($C$5:C995-$B$5:B995))</f>
        <v>0</v>
      </c>
    </row>
    <row r="996" spans="1:4">
      <c r="A996" s="2">
        <v>355000</v>
      </c>
      <c r="B996" s="2">
        <v>304668104.38</v>
      </c>
      <c r="C996" s="2">
        <v>342050340.35000002</v>
      </c>
      <c r="D996" s="8">
        <f>SUMPRODUCT(($A$5:A996=A996)*($C$5:C996-$B$5:B996))</f>
        <v>37382235.970000029</v>
      </c>
    </row>
    <row r="997" spans="1:4">
      <c r="A997" s="2">
        <v>356000</v>
      </c>
      <c r="B997" s="2">
        <v>112899181.45999999</v>
      </c>
      <c r="C997" s="2">
        <v>114132881.73999999</v>
      </c>
      <c r="D997" s="8">
        <f>SUMPRODUCT(($A$5:A997=A997)*($C$5:C997-$B$5:B997))</f>
        <v>1233700.2800000012</v>
      </c>
    </row>
    <row r="998" spans="1:4">
      <c r="A998" s="2">
        <v>356000</v>
      </c>
      <c r="B998" s="2">
        <v>0</v>
      </c>
      <c r="C998" s="2">
        <v>28948.86</v>
      </c>
      <c r="D998" s="8">
        <f>SUMPRODUCT(($A$5:A998=A998)*($C$5:C998-$B$5:B998))</f>
        <v>1262649.1400000013</v>
      </c>
    </row>
    <row r="999" spans="1:4">
      <c r="A999" s="2">
        <v>357000</v>
      </c>
      <c r="B999" s="2">
        <v>30411.99</v>
      </c>
      <c r="C999" s="2">
        <v>60823.98</v>
      </c>
      <c r="D999" s="8">
        <f>SUMPRODUCT(($A$5:A999=A999)*($C$5:C999-$B$5:B999))</f>
        <v>30411.99</v>
      </c>
    </row>
    <row r="1000" spans="1:4">
      <c r="A1000" s="2">
        <v>357000</v>
      </c>
      <c r="B1000" s="2">
        <v>9615646.8900000006</v>
      </c>
      <c r="C1000" s="2">
        <v>9615646.8900000006</v>
      </c>
      <c r="D1000" s="8">
        <f>SUMPRODUCT(($A$5:A1000=A1000)*($C$5:C1000-$B$5:B1000))</f>
        <v>30411.99</v>
      </c>
    </row>
    <row r="1001" spans="1:4">
      <c r="A1001" s="2">
        <v>359000</v>
      </c>
      <c r="B1001" s="2">
        <v>414322708.39999998</v>
      </c>
      <c r="C1001" s="2">
        <v>1799180981.99</v>
      </c>
      <c r="D1001" s="8">
        <f>SUMPRODUCT(($A$5:A1001=A1001)*($C$5:C1001-$B$5:B1001))</f>
        <v>1384858273.5900002</v>
      </c>
    </row>
    <row r="1002" spans="1:4">
      <c r="A1002" s="2">
        <v>359000</v>
      </c>
      <c r="B1002" s="2">
        <v>441878472.5</v>
      </c>
      <c r="C1002" s="2">
        <v>1045978539.5</v>
      </c>
      <c r="D1002" s="8">
        <f>SUMPRODUCT(($A$5:A1002=A1002)*($C$5:C1002-$B$5:B1002))</f>
        <v>1988958340.5900002</v>
      </c>
    </row>
    <row r="1003" spans="1:4">
      <c r="A1003" s="2">
        <v>411000</v>
      </c>
      <c r="B1003" s="2">
        <v>0</v>
      </c>
      <c r="C1003" s="2">
        <v>6537.75</v>
      </c>
      <c r="D1003" s="8">
        <f>SUMPRODUCT(($A$5:A1003=A1003)*($C$5:C1003-$B$5:B1003))</f>
        <v>6537.75</v>
      </c>
    </row>
    <row r="1004" spans="1:4">
      <c r="A1004" s="2">
        <v>414000</v>
      </c>
      <c r="B1004" s="2">
        <v>0</v>
      </c>
      <c r="C1004" s="2">
        <v>8506304.0399999991</v>
      </c>
      <c r="D1004" s="8">
        <f>SUMPRODUCT(($A$5:A1004=A1004)*($C$5:C1004-$B$5:B1004))</f>
        <v>8506304.0399999991</v>
      </c>
    </row>
    <row r="1005" spans="1:4">
      <c r="A1005" s="2">
        <v>414000</v>
      </c>
      <c r="B1005" s="2">
        <v>0</v>
      </c>
      <c r="C1005" s="2">
        <v>246324010.77000001</v>
      </c>
      <c r="D1005" s="8">
        <f>SUMPRODUCT(($A$5:A1005=A1005)*($C$5:C1005-$B$5:B1005))</f>
        <v>254830314.81</v>
      </c>
    </row>
    <row r="1006" spans="1:4">
      <c r="A1006" s="2">
        <v>414000</v>
      </c>
      <c r="B1006" s="2">
        <v>0</v>
      </c>
      <c r="C1006" s="2">
        <v>2933188.48</v>
      </c>
      <c r="D1006" s="8">
        <f>SUMPRODUCT(($A$5:A1006=A1006)*($C$5:C1006-$B$5:B1006))</f>
        <v>257763503.28999999</v>
      </c>
    </row>
    <row r="1007" spans="1:4">
      <c r="A1007" s="2">
        <v>432000</v>
      </c>
      <c r="B1007" s="2">
        <v>0</v>
      </c>
      <c r="C1007" s="2">
        <v>6850506.3600000003</v>
      </c>
      <c r="D1007" s="8">
        <f>SUMPRODUCT(($A$5:A1007=A1007)*($C$5:C1007-$B$5:B1007))</f>
        <v>6850506.3600000003</v>
      </c>
    </row>
    <row r="1008" spans="1:4">
      <c r="A1008" s="2">
        <v>432000</v>
      </c>
      <c r="B1008" s="2">
        <v>0</v>
      </c>
      <c r="C1008" s="2">
        <v>4566164.74</v>
      </c>
      <c r="D1008" s="8">
        <f>SUMPRODUCT(($A$5:A1008=A1008)*($C$5:C1008-$B$5:B1008))</f>
        <v>11416671.100000001</v>
      </c>
    </row>
    <row r="1009" spans="1:4">
      <c r="A1009" s="2">
        <v>432000</v>
      </c>
      <c r="B1009" s="2">
        <v>0</v>
      </c>
      <c r="C1009" s="2">
        <v>22783129.5</v>
      </c>
      <c r="D1009" s="8">
        <f>SUMPRODUCT(($A$5:A1009=A1009)*($C$5:C1009-$B$5:B1009))</f>
        <v>34199800.600000001</v>
      </c>
    </row>
    <row r="1010" spans="1:4">
      <c r="A1010" s="2">
        <v>432000</v>
      </c>
      <c r="B1010" s="2">
        <v>0</v>
      </c>
      <c r="C1010" s="2">
        <v>150977.20000000001</v>
      </c>
      <c r="D1010" s="8">
        <f>SUMPRODUCT(($A$5:A1010=A1010)*($C$5:C1010-$B$5:B1010))</f>
        <v>34350777.800000004</v>
      </c>
    </row>
    <row r="1011" spans="1:4">
      <c r="A1011" s="2">
        <v>432000</v>
      </c>
      <c r="B1011" s="2">
        <v>0</v>
      </c>
      <c r="C1011" s="2">
        <v>52800000</v>
      </c>
      <c r="D1011" s="8">
        <f>SUMPRODUCT(($A$5:A1011=A1011)*($C$5:C1011-$B$5:B1011))</f>
        <v>87150777.800000012</v>
      </c>
    </row>
    <row r="1012" spans="1:4">
      <c r="A1012" s="2">
        <v>432000</v>
      </c>
      <c r="B1012" s="2">
        <v>0</v>
      </c>
      <c r="C1012" s="2">
        <v>480703122.89999998</v>
      </c>
      <c r="D1012" s="8">
        <f>SUMPRODUCT(($A$5:A1012=A1012)*($C$5:C1012-$B$5:B1012))</f>
        <v>567853900.70000005</v>
      </c>
    </row>
    <row r="1013" spans="1:4">
      <c r="A1013" s="2">
        <v>432000</v>
      </c>
      <c r="B1013" s="2">
        <v>0</v>
      </c>
      <c r="C1013" s="2">
        <v>46034575.740000002</v>
      </c>
      <c r="D1013" s="8">
        <f>SUMPRODUCT(($A$5:A1013=A1013)*($C$5:C1013-$B$5:B1013))</f>
        <v>613888476.44000006</v>
      </c>
    </row>
    <row r="1014" spans="1:4">
      <c r="A1014" s="2">
        <v>432000</v>
      </c>
      <c r="B1014" s="2">
        <v>0</v>
      </c>
      <c r="C1014" s="2">
        <v>5395240</v>
      </c>
      <c r="D1014" s="8">
        <f>SUMPRODUCT(($A$5:A1014=A1014)*($C$5:C1014-$B$5:B1014))</f>
        <v>619283716.44000006</v>
      </c>
    </row>
    <row r="1015" spans="1:4">
      <c r="A1015" s="2">
        <v>432000</v>
      </c>
      <c r="B1015" s="2">
        <v>0</v>
      </c>
      <c r="C1015" s="2">
        <v>487221.12</v>
      </c>
      <c r="D1015" s="8">
        <f>SUMPRODUCT(($A$5:A1015=A1015)*($C$5:C1015-$B$5:B1015))</f>
        <v>619770937.56000006</v>
      </c>
    </row>
    <row r="1016" spans="1:4">
      <c r="A1016" s="2">
        <v>432000</v>
      </c>
      <c r="B1016" s="2">
        <v>0</v>
      </c>
      <c r="C1016" s="2">
        <v>3264017.02</v>
      </c>
      <c r="D1016" s="8">
        <f>SUMPRODUCT(($A$5:A1016=A1016)*($C$5:C1016-$B$5:B1016))</f>
        <v>623034954.58000004</v>
      </c>
    </row>
    <row r="1017" spans="1:4">
      <c r="A1017" s="2">
        <v>432000</v>
      </c>
      <c r="B1017" s="2">
        <v>0</v>
      </c>
      <c r="C1017" s="2">
        <v>2752901.98</v>
      </c>
      <c r="D1017" s="8">
        <f>SUMPRODUCT(($A$5:A1017=A1017)*($C$5:C1017-$B$5:B1017))</f>
        <v>625787856.56000006</v>
      </c>
    </row>
    <row r="1018" spans="1:4">
      <c r="A1018" s="2">
        <v>432000</v>
      </c>
      <c r="B1018" s="2">
        <v>0</v>
      </c>
      <c r="C1018" s="2">
        <v>24060588.300000001</v>
      </c>
      <c r="D1018" s="8">
        <f>SUMPRODUCT(($A$5:A1018=A1018)*($C$5:C1018-$B$5:B1018))</f>
        <v>649848444.86000001</v>
      </c>
    </row>
    <row r="1019" spans="1:4">
      <c r="A1019" s="2">
        <v>432000</v>
      </c>
      <c r="B1019" s="2">
        <v>0</v>
      </c>
      <c r="C1019" s="2">
        <v>100940.8</v>
      </c>
      <c r="D1019" s="8">
        <f>SUMPRODUCT(($A$5:A1019=A1019)*($C$5:C1019-$B$5:B1019))</f>
        <v>649949385.65999997</v>
      </c>
    </row>
    <row r="1020" spans="1:4">
      <c r="A1020" s="2">
        <v>432000</v>
      </c>
      <c r="B1020" s="2">
        <v>0</v>
      </c>
      <c r="C1020" s="2">
        <v>74778598.680000007</v>
      </c>
      <c r="D1020" s="8">
        <f>SUMPRODUCT(($A$5:A1020=A1020)*($C$5:C1020-$B$5:B1020))</f>
        <v>724727984.33999991</v>
      </c>
    </row>
    <row r="1021" spans="1:4">
      <c r="A1021" s="2">
        <v>432000</v>
      </c>
      <c r="B1021" s="2">
        <v>0</v>
      </c>
      <c r="C1021" s="2">
        <v>3459328.06</v>
      </c>
      <c r="D1021" s="8">
        <f>SUMPRODUCT(($A$5:A1021=A1021)*($C$5:C1021-$B$5:B1021))</f>
        <v>728187312.39999986</v>
      </c>
    </row>
    <row r="1022" spans="1:4">
      <c r="A1022" s="2">
        <v>432000</v>
      </c>
      <c r="B1022" s="2">
        <v>0</v>
      </c>
      <c r="C1022" s="2">
        <v>2206050.15</v>
      </c>
      <c r="D1022" s="8">
        <f>SUMPRODUCT(($A$5:A1022=A1022)*($C$5:C1022-$B$5:B1022))</f>
        <v>730393362.54999983</v>
      </c>
    </row>
    <row r="1023" spans="1:4">
      <c r="A1023" s="2">
        <v>432000</v>
      </c>
      <c r="B1023" s="2">
        <v>0</v>
      </c>
      <c r="C1023" s="2">
        <v>1790846.36</v>
      </c>
      <c r="D1023" s="8">
        <f>SUMPRODUCT(($A$5:A1023=A1023)*($C$5:C1023-$B$5:B1023))</f>
        <v>732184208.90999985</v>
      </c>
    </row>
    <row r="1024" spans="1:4">
      <c r="A1024" s="2">
        <v>434000</v>
      </c>
      <c r="B1024" s="2">
        <v>0</v>
      </c>
      <c r="C1024" s="2">
        <v>2675391.91</v>
      </c>
      <c r="D1024" s="8">
        <f>SUMPRODUCT(($A$5:A1024=A1024)*($C$5:C1024-$B$5:B1024))</f>
        <v>2675391.91</v>
      </c>
    </row>
    <row r="1025" spans="1:4">
      <c r="A1025" s="2">
        <v>434000</v>
      </c>
      <c r="B1025" s="2">
        <v>0</v>
      </c>
      <c r="C1025" s="2">
        <v>28233476.420000002</v>
      </c>
      <c r="D1025" s="8">
        <f>SUMPRODUCT(($A$5:A1025=A1025)*($C$5:C1025-$B$5:B1025))</f>
        <v>30908868.330000002</v>
      </c>
    </row>
    <row r="1026" spans="1:4">
      <c r="A1026" s="2">
        <v>435110</v>
      </c>
      <c r="B1026" s="2">
        <v>0</v>
      </c>
      <c r="C1026" s="2">
        <v>1963293.25</v>
      </c>
      <c r="D1026" s="8">
        <f>SUMPRODUCT(($A$5:A1026=A1026)*($C$5:C1026-$B$5:B1026))</f>
        <v>1963293.25</v>
      </c>
    </row>
    <row r="1027" spans="1:4">
      <c r="A1027" s="2">
        <v>435110</v>
      </c>
      <c r="B1027" s="2">
        <v>0</v>
      </c>
      <c r="C1027" s="2">
        <v>240.28</v>
      </c>
      <c r="D1027" s="8">
        <f>SUMPRODUCT(($A$5:A1027=A1027)*($C$5:C1027-$B$5:B1027))</f>
        <v>1963533.53</v>
      </c>
    </row>
    <row r="1028" spans="1:4">
      <c r="A1028" s="2">
        <v>435110</v>
      </c>
      <c r="B1028" s="2">
        <v>0</v>
      </c>
      <c r="C1028" s="2">
        <v>39590.730000000003</v>
      </c>
      <c r="D1028" s="8">
        <f>SUMPRODUCT(($A$5:A1028=A1028)*($C$5:C1028-$B$5:B1028))</f>
        <v>2003124.26</v>
      </c>
    </row>
    <row r="1029" spans="1:4">
      <c r="A1029" s="2">
        <v>435140</v>
      </c>
      <c r="B1029" s="2">
        <v>0</v>
      </c>
      <c r="C1029" s="2">
        <v>20186376.789999999</v>
      </c>
      <c r="D1029" s="8">
        <f>SUMPRODUCT(($A$5:A1029=A1029)*($C$5:C1029-$B$5:B1029))</f>
        <v>20186376.789999999</v>
      </c>
    </row>
    <row r="1030" spans="1:4">
      <c r="A1030" s="2">
        <v>435150</v>
      </c>
      <c r="B1030" s="2">
        <v>0</v>
      </c>
      <c r="C1030" s="2">
        <v>7706912.5700000003</v>
      </c>
      <c r="D1030" s="8">
        <f>SUMPRODUCT(($A$5:A1030=A1030)*($C$5:C1030-$B$5:B1030))</f>
        <v>7706912.5700000003</v>
      </c>
    </row>
    <row r="1031" spans="1:4">
      <c r="A1031" s="2">
        <v>435160</v>
      </c>
      <c r="B1031" s="2">
        <v>0</v>
      </c>
      <c r="C1031" s="2">
        <v>3.98</v>
      </c>
      <c r="D1031" s="8">
        <f>SUMPRODUCT(($A$5:A1031=A1031)*($C$5:C1031-$B$5:B1031))</f>
        <v>3.98</v>
      </c>
    </row>
    <row r="1032" spans="1:4">
      <c r="A1032" s="2">
        <v>435180</v>
      </c>
      <c r="B1032" s="2">
        <v>0</v>
      </c>
      <c r="C1032" s="2">
        <v>5210513.26</v>
      </c>
      <c r="D1032" s="8">
        <f>SUMPRODUCT(($A$5:A1032=A1032)*($C$5:C1032-$B$5:B1032))</f>
        <v>5210513.26</v>
      </c>
    </row>
    <row r="1033" spans="1:4">
      <c r="A1033" s="2">
        <v>435210</v>
      </c>
      <c r="B1033" s="2">
        <v>0</v>
      </c>
      <c r="C1033" s="2">
        <v>161586.66</v>
      </c>
      <c r="D1033" s="8">
        <f>SUMPRODUCT(($A$5:A1033=A1033)*($C$5:C1033-$B$5:B1033))</f>
        <v>161586.66</v>
      </c>
    </row>
    <row r="1034" spans="1:4">
      <c r="A1034" s="2">
        <v>435210</v>
      </c>
      <c r="B1034" s="2">
        <v>0</v>
      </c>
      <c r="C1034" s="2">
        <v>3308.29</v>
      </c>
      <c r="D1034" s="8">
        <f>SUMPRODUCT(($A$5:A1034=A1034)*($C$5:C1034-$B$5:B1034))</f>
        <v>164894.95000000001</v>
      </c>
    </row>
    <row r="1035" spans="1:4">
      <c r="A1035" s="2">
        <v>435210</v>
      </c>
      <c r="B1035" s="2">
        <v>0</v>
      </c>
      <c r="C1035" s="2">
        <v>4835.5600000000004</v>
      </c>
      <c r="D1035" s="8">
        <f>SUMPRODUCT(($A$5:A1035=A1035)*($C$5:C1035-$B$5:B1035))</f>
        <v>169730.51</v>
      </c>
    </row>
    <row r="1036" spans="1:4">
      <c r="A1036" s="2">
        <v>435210</v>
      </c>
      <c r="B1036" s="2">
        <v>0</v>
      </c>
      <c r="C1036" s="2">
        <v>763537.29</v>
      </c>
      <c r="D1036" s="8">
        <f>SUMPRODUCT(($A$5:A1036=A1036)*($C$5:C1036-$B$5:B1036))</f>
        <v>933267.8</v>
      </c>
    </row>
    <row r="1037" spans="1:4">
      <c r="A1037" s="2">
        <v>435210</v>
      </c>
      <c r="B1037" s="2">
        <v>0</v>
      </c>
      <c r="C1037" s="2">
        <v>8081.97</v>
      </c>
      <c r="D1037" s="8">
        <f>SUMPRODUCT(($A$5:A1037=A1037)*($C$5:C1037-$B$5:B1037))</f>
        <v>941349.77</v>
      </c>
    </row>
    <row r="1038" spans="1:4">
      <c r="A1038" s="2">
        <v>435230</v>
      </c>
      <c r="B1038" s="2">
        <v>0</v>
      </c>
      <c r="C1038" s="2">
        <v>4248835.1500000004</v>
      </c>
      <c r="D1038" s="8">
        <f>SUMPRODUCT(($A$5:A1038=A1038)*($C$5:C1038-$B$5:B1038))</f>
        <v>4248835.1500000004</v>
      </c>
    </row>
    <row r="1039" spans="1:4">
      <c r="A1039" s="2">
        <v>435250</v>
      </c>
      <c r="B1039" s="2">
        <v>0</v>
      </c>
      <c r="C1039" s="2">
        <v>197973.5</v>
      </c>
      <c r="D1039" s="8">
        <f>SUMPRODUCT(($A$5:A1039=A1039)*($C$5:C1039-$B$5:B1039))</f>
        <v>197973.5</v>
      </c>
    </row>
    <row r="1040" spans="1:4">
      <c r="A1040" s="2">
        <v>435270</v>
      </c>
      <c r="B1040" s="2">
        <v>0</v>
      </c>
      <c r="C1040" s="2">
        <v>28912.49</v>
      </c>
      <c r="D1040" s="8">
        <f>SUMPRODUCT(($A$5:A1040=A1040)*($C$5:C1040-$B$5:B1040))</f>
        <v>28912.49</v>
      </c>
    </row>
    <row r="1041" spans="1:4">
      <c r="A1041" s="2">
        <v>435280</v>
      </c>
      <c r="B1041" s="2">
        <v>0</v>
      </c>
      <c r="C1041" s="2">
        <v>5991821.3200000003</v>
      </c>
      <c r="D1041" s="8">
        <f>SUMPRODUCT(($A$5:A1041=A1041)*($C$5:C1041-$B$5:B1041))</f>
        <v>5991821.3200000003</v>
      </c>
    </row>
    <row r="1042" spans="1:4">
      <c r="A1042" s="2">
        <v>435310</v>
      </c>
      <c r="B1042" s="2">
        <v>0</v>
      </c>
      <c r="C1042" s="2">
        <v>3838.81</v>
      </c>
      <c r="D1042" s="8">
        <f>SUMPRODUCT(($A$5:A1042=A1042)*($C$5:C1042-$B$5:B1042))</f>
        <v>3838.81</v>
      </c>
    </row>
    <row r="1043" spans="1:4">
      <c r="A1043" s="2">
        <v>435410</v>
      </c>
      <c r="B1043" s="2">
        <v>0</v>
      </c>
      <c r="C1043" s="2">
        <v>5764.18</v>
      </c>
      <c r="D1043" s="8">
        <f>SUMPRODUCT(($A$5:A1043=A1043)*($C$5:C1043-$B$5:B1043))</f>
        <v>5764.18</v>
      </c>
    </row>
    <row r="1044" spans="1:4">
      <c r="A1044" s="2">
        <v>444000</v>
      </c>
      <c r="B1044" s="2">
        <v>0</v>
      </c>
      <c r="C1044" s="2">
        <v>1791066.79</v>
      </c>
      <c r="D1044" s="8">
        <f>SUMPRODUCT(($A$5:A1044=A1044)*($C$5:C1044-$B$5:B1044))</f>
        <v>1791066.79</v>
      </c>
    </row>
    <row r="1045" spans="1:4">
      <c r="A1045" s="2">
        <v>444100</v>
      </c>
      <c r="B1045" s="2">
        <v>0</v>
      </c>
      <c r="C1045" s="2">
        <v>3100</v>
      </c>
      <c r="D1045" s="8">
        <f>SUMPRODUCT(($A$5:A1045=A1045)*($C$5:C1045-$B$5:B1045))</f>
        <v>3100</v>
      </c>
    </row>
    <row r="1046" spans="1:4">
      <c r="A1046" s="2">
        <v>444200</v>
      </c>
      <c r="B1046" s="2">
        <v>0</v>
      </c>
      <c r="C1046" s="2">
        <v>5076302.8899999997</v>
      </c>
      <c r="D1046" s="8">
        <f>SUMPRODUCT(($A$5:A1046=A1046)*($C$5:C1046-$B$5:B1046))</f>
        <v>5076302.8899999997</v>
      </c>
    </row>
    <row r="1047" spans="1:4">
      <c r="A1047" s="2">
        <v>444300</v>
      </c>
      <c r="B1047" s="2">
        <v>0</v>
      </c>
      <c r="C1047" s="2">
        <v>180000</v>
      </c>
      <c r="D1047" s="8">
        <f>SUMPRODUCT(($A$5:A1047=A1047)*($C$5:C1047-$B$5:B1047))</f>
        <v>180000</v>
      </c>
    </row>
    <row r="1048" spans="1:4">
      <c r="A1048" s="2">
        <v>444400</v>
      </c>
      <c r="B1048" s="2">
        <v>0</v>
      </c>
      <c r="C1048" s="2">
        <v>31180.17</v>
      </c>
      <c r="D1048" s="8">
        <f>SUMPRODUCT(($A$5:A1048=A1048)*($C$5:C1048-$B$5:B1048))</f>
        <v>31180.17</v>
      </c>
    </row>
    <row r="1049" spans="1:4">
      <c r="A1049" s="2">
        <v>444500</v>
      </c>
      <c r="B1049" s="2">
        <v>0</v>
      </c>
      <c r="C1049" s="2">
        <v>1267200</v>
      </c>
      <c r="D1049" s="8">
        <f>SUMPRODUCT(($A$5:A1049=A1049)*($C$5:C1049-$B$5:B1049))</f>
        <v>1267200</v>
      </c>
    </row>
    <row r="1050" spans="1:4">
      <c r="A1050" s="2">
        <v>444600</v>
      </c>
      <c r="B1050" s="2">
        <v>0</v>
      </c>
      <c r="C1050" s="2">
        <v>20661981</v>
      </c>
      <c r="D1050" s="8">
        <f>SUMPRODUCT(($A$5:A1050=A1050)*($C$5:C1050-$B$5:B1050))</f>
        <v>20661981</v>
      </c>
    </row>
    <row r="1051" spans="1:4">
      <c r="A1051" s="2">
        <v>444600</v>
      </c>
      <c r="B1051" s="2">
        <v>0</v>
      </c>
      <c r="C1051" s="2">
        <v>3961053.61</v>
      </c>
      <c r="D1051" s="8">
        <f>SUMPRODUCT(($A$5:A1051=A1051)*($C$5:C1051-$B$5:B1051))</f>
        <v>24623034.609999999</v>
      </c>
    </row>
    <row r="1052" spans="1:4">
      <c r="A1052" s="2">
        <v>444600</v>
      </c>
      <c r="B1052" s="2">
        <v>0</v>
      </c>
      <c r="C1052" s="2">
        <v>13779168.970000001</v>
      </c>
      <c r="D1052" s="8">
        <f>SUMPRODUCT(($A$5:A1052=A1052)*($C$5:C1052-$B$5:B1052))</f>
        <v>38402203.579999998</v>
      </c>
    </row>
    <row r="1053" spans="1:4">
      <c r="A1053" s="2">
        <v>444600</v>
      </c>
      <c r="B1053" s="2">
        <v>0</v>
      </c>
      <c r="C1053" s="2">
        <v>2950000</v>
      </c>
      <c r="D1053" s="8">
        <f>SUMPRODUCT(($A$5:A1053=A1053)*($C$5:C1053-$B$5:B1053))</f>
        <v>41352203.579999998</v>
      </c>
    </row>
    <row r="1054" spans="1:4">
      <c r="A1054" s="2">
        <v>446000</v>
      </c>
      <c r="B1054" s="2">
        <v>0</v>
      </c>
      <c r="C1054" s="2">
        <v>93214195.230000004</v>
      </c>
      <c r="D1054" s="8">
        <f>SUMPRODUCT(($A$5:A1054=A1054)*($C$5:C1054-$B$5:B1054))</f>
        <v>93214195.230000004</v>
      </c>
    </row>
    <row r="1055" spans="1:4">
      <c r="A1055" s="2">
        <v>111000</v>
      </c>
      <c r="B1055" s="2">
        <v>14949062.85</v>
      </c>
      <c r="C1055" s="2">
        <v>14949062.85</v>
      </c>
      <c r="D1055" s="8">
        <f>SUMPRODUCT(($A$5:A1055=A1055)*($C$5:C1055-$B$5:B1055))</f>
        <v>0</v>
      </c>
    </row>
    <row r="1056" spans="1:4">
      <c r="A1056" s="2">
        <v>112000</v>
      </c>
      <c r="B1056" s="2">
        <v>97353067.310000002</v>
      </c>
      <c r="C1056" s="2">
        <v>97353067.310000002</v>
      </c>
      <c r="D1056" s="8">
        <f>SUMPRODUCT(($A$5:A1056=A1056)*($C$5:C1056-$B$5:B1056))</f>
        <v>44254372</v>
      </c>
    </row>
    <row r="1057" spans="1:4">
      <c r="A1057" s="2">
        <v>113000</v>
      </c>
      <c r="B1057" s="2">
        <v>275171271.37</v>
      </c>
      <c r="C1057" s="2">
        <v>275189744.94</v>
      </c>
      <c r="D1057" s="8">
        <f>SUMPRODUCT(($A$5:A1057=A1057)*($C$5:C1057-$B$5:B1057))</f>
        <v>18473.569999992847</v>
      </c>
    </row>
    <row r="1058" spans="1:4">
      <c r="A1058" s="2">
        <v>114000</v>
      </c>
      <c r="B1058" s="2">
        <v>9404193805.6000004</v>
      </c>
      <c r="C1058" s="2">
        <v>9405643167.1200008</v>
      </c>
      <c r="D1058" s="8">
        <f>SUMPRODUCT(($A$5:A1058=A1058)*($C$5:C1058-$B$5:B1058))</f>
        <v>1449361.5200004578</v>
      </c>
    </row>
    <row r="1059" spans="1:4">
      <c r="A1059" s="2">
        <v>115000</v>
      </c>
      <c r="B1059" s="2">
        <v>1487797.75</v>
      </c>
      <c r="C1059" s="2">
        <v>1487797.75</v>
      </c>
      <c r="D1059" s="8">
        <f>SUMPRODUCT(($A$5:A1059=A1059)*($C$5:C1059-$B$5:B1059))</f>
        <v>0</v>
      </c>
    </row>
    <row r="1060" spans="1:4">
      <c r="A1060" s="2">
        <v>116000</v>
      </c>
      <c r="B1060" s="2">
        <v>71606.89</v>
      </c>
      <c r="C1060" s="2">
        <v>71606.89</v>
      </c>
      <c r="D1060" s="8">
        <f>SUMPRODUCT(($A$5:A1060=A1060)*($C$5:C1060-$B$5:B1060))</f>
        <v>141552.03000000119</v>
      </c>
    </row>
    <row r="1061" spans="1:4">
      <c r="A1061" s="2">
        <v>118000</v>
      </c>
      <c r="B1061" s="2">
        <v>5700000</v>
      </c>
      <c r="C1061" s="2">
        <v>5700000</v>
      </c>
      <c r="D1061" s="8">
        <f>SUMPRODUCT(($A$5:A1061=A1061)*($C$5:C1061-$B$5:B1061))</f>
        <v>0</v>
      </c>
    </row>
    <row r="1062" spans="1:4">
      <c r="A1062" s="2">
        <v>121400</v>
      </c>
      <c r="B1062" s="2">
        <v>414336434.82999998</v>
      </c>
      <c r="C1062" s="2">
        <v>424596427.60000002</v>
      </c>
      <c r="D1062" s="8">
        <f>SUMPRODUCT(($A$5:A1062=A1062)*($C$5:C1062-$B$5:B1062))</f>
        <v>728795839.43000007</v>
      </c>
    </row>
    <row r="1063" spans="1:4">
      <c r="A1063" s="2">
        <v>122100</v>
      </c>
      <c r="B1063" s="2">
        <v>289815652.43000001</v>
      </c>
      <c r="C1063" s="2">
        <v>292597134.17000002</v>
      </c>
      <c r="D1063" s="8">
        <f>SUMPRODUCT(($A$5:A1063=A1063)*($C$5:C1063-$B$5:B1063))</f>
        <v>142240300.33000001</v>
      </c>
    </row>
    <row r="1064" spans="1:4">
      <c r="A1064" s="2">
        <v>122200</v>
      </c>
      <c r="B1064" s="2">
        <v>0</v>
      </c>
      <c r="C1064" s="2">
        <v>147465676.41999999</v>
      </c>
      <c r="D1064" s="8">
        <f>SUMPRODUCT(($A$5:A1064=A1064)*($C$5:C1064-$B$5:B1064))</f>
        <v>147465676.41999999</v>
      </c>
    </row>
    <row r="1065" spans="1:4">
      <c r="A1065" s="2">
        <v>161300</v>
      </c>
      <c r="B1065" s="2">
        <v>81418870.469999999</v>
      </c>
      <c r="C1065" s="2">
        <v>134681954.94999999</v>
      </c>
      <c r="D1065" s="8">
        <f>SUMPRODUCT(($A$5:A1065=A1065)*($C$5:C1065-$B$5:B1065))</f>
        <v>54248014.639999986</v>
      </c>
    </row>
    <row r="1066" spans="1:4">
      <c r="A1066" s="2">
        <v>261200</v>
      </c>
      <c r="B1066" s="2">
        <v>0</v>
      </c>
      <c r="C1066" s="2">
        <v>21520938.989999998</v>
      </c>
      <c r="D1066" s="8">
        <f>SUMPRODUCT(($A$5:A1066=A1066)*($C$5:C1066-$B$5:B1066))</f>
        <v>189410011.53000003</v>
      </c>
    </row>
    <row r="1067" spans="1:4">
      <c r="A1067" s="2">
        <v>261300</v>
      </c>
      <c r="B1067" s="2">
        <v>0</v>
      </c>
      <c r="C1067" s="2">
        <v>249206057.28</v>
      </c>
      <c r="D1067" s="8">
        <f>SUMPRODUCT(($A$5:A1067=A1067)*($C$5:C1067-$B$5:B1067))</f>
        <v>251048278.74000001</v>
      </c>
    </row>
    <row r="1068" spans="1:4">
      <c r="A1068" s="2">
        <v>261400</v>
      </c>
      <c r="B1068" s="2">
        <v>0</v>
      </c>
      <c r="C1068" s="2">
        <v>2956544318</v>
      </c>
      <c r="D1068" s="8">
        <f>SUMPRODUCT(($A$5:A1068=A1068)*($C$5:C1068-$B$5:B1068))</f>
        <v>2958377313.96</v>
      </c>
    </row>
    <row r="1069" spans="1:4">
      <c r="A1069" s="2">
        <v>261500</v>
      </c>
      <c r="B1069" s="2">
        <v>0</v>
      </c>
      <c r="C1069" s="2">
        <v>1384726.41</v>
      </c>
      <c r="D1069" s="8">
        <f>SUMPRODUCT(($A$5:A1069=A1069)*($C$5:C1069-$B$5:B1069))</f>
        <v>1987060.0999999999</v>
      </c>
    </row>
    <row r="1070" spans="1:4">
      <c r="A1070" s="2">
        <v>261600</v>
      </c>
      <c r="B1070" s="2">
        <v>0</v>
      </c>
      <c r="C1070" s="2">
        <v>71587.97</v>
      </c>
      <c r="D1070" s="8">
        <f>SUMPRODUCT(($A$5:A1070=A1070)*($C$5:C1070-$B$5:B1070))</f>
        <v>37863142.990000002</v>
      </c>
    </row>
    <row r="1071" spans="1:4">
      <c r="A1071" s="2">
        <v>261800</v>
      </c>
      <c r="B1071" s="2">
        <v>0</v>
      </c>
      <c r="C1071" s="2">
        <v>5700000</v>
      </c>
      <c r="D1071" s="8">
        <f>SUMPRODUCT(($A$5:A1071=A1071)*($C$5:C1071-$B$5:B1071))</f>
        <v>5700000</v>
      </c>
    </row>
    <row r="1072" spans="1:4">
      <c r="A1072" s="2">
        <v>286000</v>
      </c>
      <c r="B1072" s="2">
        <v>0</v>
      </c>
      <c r="C1072" s="2">
        <v>303187.24</v>
      </c>
      <c r="D1072" s="8">
        <f>SUMPRODUCT(($A$5:A1072=A1072)*($C$5:C1072-$B$5:B1072))</f>
        <v>24198984.099999994</v>
      </c>
    </row>
    <row r="1073" spans="1:4">
      <c r="A1073" s="2">
        <v>289220</v>
      </c>
      <c r="B1073" s="2">
        <v>0</v>
      </c>
      <c r="C1073" s="2">
        <v>43579771.590000004</v>
      </c>
      <c r="D1073" s="8">
        <f>SUMPRODUCT(($A$5:A1073=A1073)*($C$5:C1073-$B$5:B1073))</f>
        <v>912083186.87999952</v>
      </c>
    </row>
    <row r="1074" spans="1:4">
      <c r="A1074" s="2">
        <v>289220</v>
      </c>
      <c r="B1074" s="2">
        <v>0</v>
      </c>
      <c r="C1074" s="2">
        <v>12953424.66</v>
      </c>
      <c r="D1074" s="8">
        <f>SUMPRODUCT(($A$5:A1074=A1074)*($C$5:C1074-$B$5:B1074))</f>
        <v>925036611.53999949</v>
      </c>
    </row>
    <row r="1075" spans="1:4">
      <c r="A1075" s="2">
        <v>289220</v>
      </c>
      <c r="B1075" s="2">
        <v>0</v>
      </c>
      <c r="C1075" s="2">
        <v>37894575.770000003</v>
      </c>
      <c r="D1075" s="8">
        <f>SUMPRODUCT(($A$5:A1075=A1075)*($C$5:C1075-$B$5:B1075))</f>
        <v>962931187.30999947</v>
      </c>
    </row>
    <row r="1076" spans="1:4">
      <c r="A1076" s="2">
        <v>289220</v>
      </c>
      <c r="B1076" s="2">
        <v>0</v>
      </c>
      <c r="C1076" s="2">
        <v>13514512</v>
      </c>
      <c r="D1076" s="8">
        <f>SUMPRODUCT(($A$5:A1076=A1076)*($C$5:C1076-$B$5:B1076))</f>
        <v>976445699.30999947</v>
      </c>
    </row>
    <row r="1077" spans="1:4">
      <c r="A1077" s="2">
        <v>289300</v>
      </c>
      <c r="B1077" s="2">
        <v>0</v>
      </c>
      <c r="C1077" s="2">
        <v>4802991.8600000003</v>
      </c>
      <c r="D1077" s="8">
        <f>SUMPRODUCT(($A$5:A1077=A1077)*($C$5:C1077-$B$5:B1077))</f>
        <v>294648166.63</v>
      </c>
    </row>
    <row r="1078" spans="1:4">
      <c r="A1078" s="2">
        <v>332120</v>
      </c>
      <c r="B1078" s="2">
        <v>4489002.68</v>
      </c>
      <c r="C1078" s="2">
        <v>4791109.83</v>
      </c>
      <c r="D1078" s="8">
        <f>SUMPRODUCT(($A$5:A1078=A1078)*($C$5:C1078-$B$5:B1078))</f>
        <v>938642.24000000022</v>
      </c>
    </row>
    <row r="1079" spans="1:4">
      <c r="A1079" s="2">
        <v>332130</v>
      </c>
      <c r="B1079" s="2">
        <v>2209306.63</v>
      </c>
      <c r="C1079" s="2">
        <v>2209306.63</v>
      </c>
      <c r="D1079" s="8">
        <f>SUMPRODUCT(($A$5:A1079=A1079)*($C$5:C1079-$B$5:B1079))</f>
        <v>0</v>
      </c>
    </row>
    <row r="1080" spans="1:4">
      <c r="A1080" s="2">
        <v>332140</v>
      </c>
      <c r="B1080" s="2">
        <v>311564804.25</v>
      </c>
      <c r="C1080" s="2">
        <v>311564804.25</v>
      </c>
      <c r="D1080" s="8">
        <f>SUMPRODUCT(($A$5:A1080=A1080)*($C$5:C1080-$B$5:B1080))</f>
        <v>0</v>
      </c>
    </row>
    <row r="1081" spans="1:4">
      <c r="A1081" s="2">
        <v>332150</v>
      </c>
      <c r="B1081" s="2">
        <v>45867.97</v>
      </c>
      <c r="C1081" s="2">
        <v>45867.97</v>
      </c>
      <c r="D1081" s="8">
        <f>SUMPRODUCT(($A$5:A1081=A1081)*($C$5:C1081-$B$5:B1081))</f>
        <v>0</v>
      </c>
    </row>
    <row r="1082" spans="1:4">
      <c r="A1082" s="2">
        <v>334100</v>
      </c>
      <c r="B1082" s="2">
        <v>10960</v>
      </c>
      <c r="C1082" s="2">
        <v>10960</v>
      </c>
      <c r="D1082" s="8">
        <f>SUMPRODUCT(($A$5:A1082=A1082)*($C$5:C1082-$B$5:B1082))</f>
        <v>0</v>
      </c>
    </row>
    <row r="1083" spans="1:4">
      <c r="A1083" s="2">
        <v>356000</v>
      </c>
      <c r="B1083" s="2">
        <v>892373.63</v>
      </c>
      <c r="C1083" s="2">
        <v>892373.63</v>
      </c>
      <c r="D1083" s="8">
        <f>SUMPRODUCT(($A$5:A1083=A1083)*($C$5:C1083-$B$5:B1083))</f>
        <v>1262649.1400000013</v>
      </c>
    </row>
    <row r="1084" spans="1:4">
      <c r="A1084" s="2">
        <v>356000</v>
      </c>
      <c r="B1084" s="2">
        <v>201896.85</v>
      </c>
      <c r="C1084" s="2">
        <v>201896.85</v>
      </c>
      <c r="D1084" s="8">
        <f>SUMPRODUCT(($A$5:A1084=A1084)*($C$5:C1084-$B$5:B1084))</f>
        <v>1262649.1400000013</v>
      </c>
    </row>
    <row r="1085" spans="1:4">
      <c r="A1085" s="2">
        <v>414000</v>
      </c>
      <c r="B1085" s="2">
        <v>0</v>
      </c>
      <c r="C1085" s="2">
        <v>323814273.88999999</v>
      </c>
      <c r="D1085" s="8">
        <f>SUMPRODUCT(($A$5:A1085=A1085)*($C$5:C1085-$B$5:B1085))</f>
        <v>581577777.17999995</v>
      </c>
    </row>
    <row r="1086" spans="1:4">
      <c r="A1086" s="2">
        <v>444600</v>
      </c>
      <c r="B1086" s="2">
        <v>0</v>
      </c>
      <c r="C1086" s="2">
        <v>8582677.5500000007</v>
      </c>
      <c r="D1086" s="8">
        <f>SUMPRODUCT(($A$5:A1086=A1086)*($C$5:C1086-$B$5:B1086))</f>
        <v>49934881.129999995</v>
      </c>
    </row>
    <row r="1087" spans="1:4">
      <c r="A1087" s="2">
        <v>112000</v>
      </c>
      <c r="B1087" s="2">
        <v>16305787.83</v>
      </c>
      <c r="C1087" s="2">
        <v>16305787.83</v>
      </c>
      <c r="D1087" s="8">
        <f>SUMPRODUCT(($A$5:A1087=A1087)*($C$5:C1087-$B$5:B1087))</f>
        <v>44254372</v>
      </c>
    </row>
    <row r="1088" spans="1:4">
      <c r="A1088" s="2">
        <v>113000</v>
      </c>
      <c r="B1088" s="2">
        <v>318042001.38999999</v>
      </c>
      <c r="C1088" s="2">
        <v>318234349.45999998</v>
      </c>
      <c r="D1088" s="8">
        <f>SUMPRODUCT(($A$5:A1088=A1088)*($C$5:C1088-$B$5:B1088))</f>
        <v>210821.63999998569</v>
      </c>
    </row>
    <row r="1089" spans="1:4">
      <c r="A1089" s="2">
        <v>114000</v>
      </c>
      <c r="B1089" s="2">
        <v>897848.55</v>
      </c>
      <c r="C1089" s="2">
        <v>897848.55</v>
      </c>
      <c r="D1089" s="8">
        <f>SUMPRODUCT(($A$5:A1089=A1089)*($C$5:C1089-$B$5:B1089))</f>
        <v>1449361.5200004578</v>
      </c>
    </row>
    <row r="1090" spans="1:4">
      <c r="A1090" s="2">
        <v>115000</v>
      </c>
      <c r="B1090" s="2">
        <v>3411935.17</v>
      </c>
      <c r="C1090" s="2">
        <v>3411935.17</v>
      </c>
      <c r="D1090" s="8">
        <f>SUMPRODUCT(($A$5:A1090=A1090)*($C$5:C1090-$B$5:B1090))</f>
        <v>0</v>
      </c>
    </row>
    <row r="1091" spans="1:4">
      <c r="A1091" s="2">
        <v>116000</v>
      </c>
      <c r="B1091" s="2">
        <v>1928887</v>
      </c>
      <c r="C1091" s="2">
        <v>1928887</v>
      </c>
      <c r="D1091" s="8">
        <f>SUMPRODUCT(($A$5:A1091=A1091)*($C$5:C1091-$B$5:B1091))</f>
        <v>141552.03000000119</v>
      </c>
    </row>
    <row r="1092" spans="1:4">
      <c r="A1092" s="2">
        <v>161300</v>
      </c>
      <c r="B1092" s="2">
        <v>26394628.210000001</v>
      </c>
      <c r="C1092" s="2">
        <v>29241435.079999998</v>
      </c>
      <c r="D1092" s="8">
        <f>SUMPRODUCT(($A$5:A1092=A1092)*($C$5:C1092-$B$5:B1092))</f>
        <v>57094821.509999983</v>
      </c>
    </row>
    <row r="1093" spans="1:4">
      <c r="A1093" s="2">
        <v>176000</v>
      </c>
      <c r="B1093" s="2">
        <v>0</v>
      </c>
      <c r="C1093" s="2">
        <v>355478.98</v>
      </c>
      <c r="D1093" s="8">
        <f>SUMPRODUCT(($A$5:A1093=A1093)*($C$5:C1093-$B$5:B1093))</f>
        <v>19003581.210000001</v>
      </c>
    </row>
    <row r="1094" spans="1:4">
      <c r="A1094" s="2">
        <v>261200</v>
      </c>
      <c r="B1094" s="2">
        <v>0</v>
      </c>
      <c r="C1094" s="2">
        <v>15362801.25</v>
      </c>
      <c r="D1094" s="8">
        <f>SUMPRODUCT(($A$5:A1094=A1094)*($C$5:C1094-$B$5:B1094))</f>
        <v>204772812.78000003</v>
      </c>
    </row>
    <row r="1095" spans="1:4">
      <c r="A1095" s="2">
        <v>261300</v>
      </c>
      <c r="B1095" s="2">
        <v>0</v>
      </c>
      <c r="C1095" s="2">
        <v>317193737.67000002</v>
      </c>
      <c r="D1095" s="8">
        <f>SUMPRODUCT(($A$5:A1095=A1095)*($C$5:C1095-$B$5:B1095))</f>
        <v>568242016.41000009</v>
      </c>
    </row>
    <row r="1096" spans="1:4">
      <c r="A1096" s="2">
        <v>261400</v>
      </c>
      <c r="B1096" s="2">
        <v>0</v>
      </c>
      <c r="C1096" s="2">
        <v>897848.55</v>
      </c>
      <c r="D1096" s="8">
        <f>SUMPRODUCT(($A$5:A1096=A1096)*($C$5:C1096-$B$5:B1096))</f>
        <v>2959275162.5100002</v>
      </c>
    </row>
    <row r="1097" spans="1:4">
      <c r="A1097" s="2">
        <v>261500</v>
      </c>
      <c r="B1097" s="2">
        <v>0</v>
      </c>
      <c r="C1097" s="2">
        <v>3154203.89</v>
      </c>
      <c r="D1097" s="8">
        <f>SUMPRODUCT(($A$5:A1097=A1097)*($C$5:C1097-$B$5:B1097))</f>
        <v>5141263.99</v>
      </c>
    </row>
    <row r="1098" spans="1:4">
      <c r="A1098" s="2">
        <v>261600</v>
      </c>
      <c r="B1098" s="2">
        <v>0</v>
      </c>
      <c r="C1098" s="2">
        <v>1616149.77</v>
      </c>
      <c r="D1098" s="8">
        <f>SUMPRODUCT(($A$5:A1098=A1098)*($C$5:C1098-$B$5:B1098))</f>
        <v>39479292.760000005</v>
      </c>
    </row>
    <row r="1099" spans="1:4">
      <c r="A1099" s="2">
        <v>331200</v>
      </c>
      <c r="B1099" s="2">
        <v>104031455.98</v>
      </c>
      <c r="C1099" s="2">
        <v>124217604.38</v>
      </c>
      <c r="D1099" s="8">
        <f>SUMPRODUCT(($A$5:A1099=A1099)*($C$5:C1099-$B$5:B1099))</f>
        <v>20186148.399999991</v>
      </c>
    </row>
    <row r="1100" spans="1:4">
      <c r="A1100" s="2">
        <v>332120</v>
      </c>
      <c r="B1100" s="2">
        <v>632482.81000000006</v>
      </c>
      <c r="C1100" s="2">
        <v>632482.81000000006</v>
      </c>
      <c r="D1100" s="8">
        <f>SUMPRODUCT(($A$5:A1100=A1100)*($C$5:C1100-$B$5:B1100))</f>
        <v>938642.24000000022</v>
      </c>
    </row>
    <row r="1101" spans="1:4">
      <c r="A1101" s="2">
        <v>332130</v>
      </c>
      <c r="B1101" s="2">
        <v>227326.31</v>
      </c>
      <c r="C1101" s="2">
        <v>227326.31</v>
      </c>
      <c r="D1101" s="8">
        <f>SUMPRODUCT(($A$5:A1101=A1101)*($C$5:C1101-$B$5:B1101))</f>
        <v>0</v>
      </c>
    </row>
    <row r="1102" spans="1:4">
      <c r="A1102" s="2">
        <v>332140</v>
      </c>
      <c r="B1102" s="2">
        <v>7474.09</v>
      </c>
      <c r="C1102" s="2">
        <v>7474.09</v>
      </c>
      <c r="D1102" s="8">
        <f>SUMPRODUCT(($A$5:A1102=A1102)*($C$5:C1102-$B$5:B1102))</f>
        <v>0</v>
      </c>
    </row>
    <row r="1103" spans="1:4">
      <c r="A1103" s="2">
        <v>332150</v>
      </c>
      <c r="B1103" s="2">
        <v>59425.74</v>
      </c>
      <c r="C1103" s="2">
        <v>59425.74</v>
      </c>
      <c r="D1103" s="8">
        <f>SUMPRODUCT(($A$5:A1103=A1103)*($C$5:C1103-$B$5:B1103))</f>
        <v>0</v>
      </c>
    </row>
    <row r="1104" spans="1:4">
      <c r="A1104" s="2">
        <v>332160</v>
      </c>
      <c r="B1104" s="2">
        <v>64244.08</v>
      </c>
      <c r="C1104" s="2">
        <v>64244.08</v>
      </c>
      <c r="D1104" s="8">
        <f>SUMPRODUCT(($A$5:A1104=A1104)*($C$5:C1104-$B$5:B1104))</f>
        <v>0</v>
      </c>
    </row>
    <row r="1105" spans="1:4">
      <c r="A1105" s="2">
        <v>334100</v>
      </c>
      <c r="B1105" s="2">
        <v>14052.4</v>
      </c>
      <c r="C1105" s="2">
        <v>14052.4</v>
      </c>
      <c r="D1105" s="8">
        <f>SUMPRODUCT(($A$5:A1105=A1105)*($C$5:C1105-$B$5:B1105))</f>
        <v>0</v>
      </c>
    </row>
    <row r="1106" spans="1:4">
      <c r="A1106" s="2">
        <v>356000</v>
      </c>
      <c r="B1106" s="2">
        <v>388137.18</v>
      </c>
      <c r="C1106" s="2">
        <v>388137.18</v>
      </c>
      <c r="D1106" s="8">
        <f>SUMPRODUCT(($A$5:A1106=A1106)*($C$5:C1106-$B$5:B1106))</f>
        <v>1262649.1400000013</v>
      </c>
    </row>
    <row r="1107" spans="1:4">
      <c r="A1107" s="2">
        <v>414000</v>
      </c>
      <c r="B1107" s="2">
        <v>0</v>
      </c>
      <c r="C1107" s="2">
        <v>109680408.95</v>
      </c>
      <c r="D1107" s="8">
        <f>SUMPRODUCT(($A$5:A1107=A1107)*($C$5:C1107-$B$5:B1107))</f>
        <v>691258186.13</v>
      </c>
    </row>
    <row r="1108" spans="1:4">
      <c r="A1108" s="2">
        <v>173410</v>
      </c>
      <c r="B1108" s="2">
        <v>1845563.93</v>
      </c>
      <c r="C1108" s="2">
        <v>40770539.640000001</v>
      </c>
      <c r="D1108" s="8">
        <f>SUMPRODUCT(($A$5:A1108=A1108)*($C$5:C1108-$B$5:B1108))</f>
        <v>42365497.850000001</v>
      </c>
    </row>
    <row r="1109" spans="1:4">
      <c r="A1109" s="2">
        <v>173410</v>
      </c>
      <c r="B1109" s="2">
        <v>0</v>
      </c>
      <c r="C1109" s="2">
        <v>655866044.22000003</v>
      </c>
      <c r="D1109" s="8">
        <f>SUMPRODUCT(($A$5:A1109=A1109)*($C$5:C1109-$B$5:B1109))</f>
        <v>698231542.07000005</v>
      </c>
    </row>
    <row r="1110" spans="1:4">
      <c r="A1110" s="2">
        <v>173410</v>
      </c>
      <c r="B1110" s="2">
        <v>0</v>
      </c>
      <c r="C1110" s="2">
        <v>908250</v>
      </c>
      <c r="D1110" s="8">
        <f>SUMPRODUCT(($A$5:A1110=A1110)*($C$5:C1110-$B$5:B1110))</f>
        <v>699139792.07000005</v>
      </c>
    </row>
    <row r="1111" spans="1:4">
      <c r="A1111" s="2">
        <v>173410</v>
      </c>
      <c r="B1111" s="2">
        <v>30784654.530000001</v>
      </c>
      <c r="C1111" s="2">
        <v>30784654.530000001</v>
      </c>
      <c r="D1111" s="8">
        <f>SUMPRODUCT(($A$5:A1111=A1111)*($C$5:C1111-$B$5:B1111))</f>
        <v>699139792.07000005</v>
      </c>
    </row>
    <row r="1112" spans="1:4">
      <c r="A1112" s="2">
        <v>173410</v>
      </c>
      <c r="B1112" s="2">
        <v>806930120.96000004</v>
      </c>
      <c r="C1112" s="2">
        <v>1029322331.3</v>
      </c>
      <c r="D1112" s="8">
        <f>SUMPRODUCT(($A$5:A1112=A1112)*($C$5:C1112-$B$5:B1112))</f>
        <v>921532002.40999997</v>
      </c>
    </row>
    <row r="1113" spans="1:4">
      <c r="A1113" s="2">
        <v>173410</v>
      </c>
      <c r="B1113" s="2">
        <v>915888292.61000001</v>
      </c>
      <c r="C1113" s="2">
        <v>915888292.61000001</v>
      </c>
      <c r="D1113" s="8">
        <f>SUMPRODUCT(($A$5:A1113=A1113)*($C$5:C1113-$B$5:B1113))</f>
        <v>921532002.40999997</v>
      </c>
    </row>
    <row r="1114" spans="1:4">
      <c r="A1114" s="2">
        <v>173411</v>
      </c>
      <c r="B1114" s="2">
        <v>36883129.119999997</v>
      </c>
      <c r="C1114" s="2">
        <v>2325663246.98</v>
      </c>
      <c r="D1114" s="8">
        <f>SUMPRODUCT(($A$5:A1114=A1114)*($C$5:C1114-$B$5:B1114))</f>
        <v>2288780117.8600001</v>
      </c>
    </row>
    <row r="1115" spans="1:4">
      <c r="A1115" s="2">
        <v>173411</v>
      </c>
      <c r="B1115" s="2">
        <v>0</v>
      </c>
      <c r="C1115" s="2">
        <v>237310378.02000001</v>
      </c>
      <c r="D1115" s="8">
        <f>SUMPRODUCT(($A$5:A1115=A1115)*($C$5:C1115-$B$5:B1115))</f>
        <v>2526090495.8800001</v>
      </c>
    </row>
    <row r="1116" spans="1:4">
      <c r="A1116" s="2">
        <v>173412</v>
      </c>
      <c r="B1116" s="2">
        <v>12057033.720000001</v>
      </c>
      <c r="C1116" s="2">
        <v>2228419566.7399998</v>
      </c>
      <c r="D1116" s="8">
        <f>SUMPRODUCT(($A$5:A1116=A1116)*($C$5:C1116-$B$5:B1116))</f>
        <v>2216362533.02</v>
      </c>
    </row>
    <row r="1117" spans="1:4">
      <c r="A1117" s="2">
        <v>174000</v>
      </c>
      <c r="B1117" s="2">
        <v>853174795.35000002</v>
      </c>
      <c r="C1117" s="2">
        <v>853287608.16999996</v>
      </c>
      <c r="D1117" s="8">
        <f>SUMPRODUCT(($A$5:A1117=A1117)*($C$5:C1117-$B$5:B1117))</f>
        <v>4187649238.5299997</v>
      </c>
    </row>
    <row r="1118" spans="1:4">
      <c r="A1118" s="2">
        <v>174000</v>
      </c>
      <c r="B1118" s="2">
        <v>5339359436.3800001</v>
      </c>
      <c r="C1118" s="2">
        <v>7662381341.0799999</v>
      </c>
      <c r="D1118" s="8">
        <f>SUMPRODUCT(($A$5:A1118=A1118)*($C$5:C1118-$B$5:B1118))</f>
        <v>6510671143.2299995</v>
      </c>
    </row>
    <row r="1119" spans="1:4">
      <c r="A1119" s="2">
        <v>174000</v>
      </c>
      <c r="B1119" s="2">
        <v>467717984.42000002</v>
      </c>
      <c r="C1119" s="2">
        <v>467717984.42000002</v>
      </c>
      <c r="D1119" s="8">
        <f>SUMPRODUCT(($A$5:A1119=A1119)*($C$5:C1119-$B$5:B1119))</f>
        <v>6510671143.2299995</v>
      </c>
    </row>
    <row r="1120" spans="1:4">
      <c r="A1120" s="2">
        <v>174000</v>
      </c>
      <c r="B1120" s="2">
        <v>93384778.650000006</v>
      </c>
      <c r="C1120" s="2">
        <v>93384778.650000006</v>
      </c>
      <c r="D1120" s="8">
        <f>SUMPRODUCT(($A$5:A1120=A1120)*($C$5:C1120-$B$5:B1120))</f>
        <v>6510671143.2299995</v>
      </c>
    </row>
    <row r="1121" spans="1:4">
      <c r="A1121" s="2">
        <v>174000</v>
      </c>
      <c r="B1121" s="2">
        <v>87690584.819999993</v>
      </c>
      <c r="C1121" s="2">
        <v>87690584.819999993</v>
      </c>
      <c r="D1121" s="8">
        <f>SUMPRODUCT(($A$5:A1121=A1121)*($C$5:C1121-$B$5:B1121))</f>
        <v>6510671143.2299995</v>
      </c>
    </row>
    <row r="1122" spans="1:4">
      <c r="A1122" s="2">
        <v>174000</v>
      </c>
      <c r="B1122" s="2">
        <v>23346194.66</v>
      </c>
      <c r="C1122" s="2">
        <v>23346194.66</v>
      </c>
      <c r="D1122" s="8">
        <f>SUMPRODUCT(($A$5:A1122=A1122)*($C$5:C1122-$B$5:B1122))</f>
        <v>6510671143.2299995</v>
      </c>
    </row>
    <row r="1123" spans="1:4">
      <c r="A1123" s="2">
        <v>174000</v>
      </c>
      <c r="B1123" s="2">
        <v>155086034.81</v>
      </c>
      <c r="C1123" s="2">
        <v>155086034.81</v>
      </c>
      <c r="D1123" s="8">
        <f>SUMPRODUCT(($A$5:A1123=A1123)*($C$5:C1123-$B$5:B1123))</f>
        <v>6510671143.2299995</v>
      </c>
    </row>
    <row r="1124" spans="1:4">
      <c r="A1124" s="2">
        <v>174000</v>
      </c>
      <c r="B1124" s="2">
        <v>145629569.27000001</v>
      </c>
      <c r="C1124" s="2">
        <v>145629569.27000001</v>
      </c>
      <c r="D1124" s="8">
        <f>SUMPRODUCT(($A$5:A1124=A1124)*($C$5:C1124-$B$5:B1124))</f>
        <v>6510671143.2299995</v>
      </c>
    </row>
    <row r="1125" spans="1:4">
      <c r="A1125" s="2">
        <v>174000</v>
      </c>
      <c r="B1125" s="2">
        <v>38771508.700000003</v>
      </c>
      <c r="C1125" s="2">
        <v>38771508.700000003</v>
      </c>
      <c r="D1125" s="8">
        <f>SUMPRODUCT(($A$5:A1125=A1125)*($C$5:C1125-$B$5:B1125))</f>
        <v>6510671143.2299995</v>
      </c>
    </row>
    <row r="1126" spans="1:4">
      <c r="A1126" s="2">
        <v>177000</v>
      </c>
      <c r="B1126" s="2">
        <v>7762325.2599999998</v>
      </c>
      <c r="C1126" s="2">
        <v>7762325.2599999998</v>
      </c>
      <c r="D1126" s="8">
        <f>SUMPRODUCT(($A$5:A1126=A1126)*($C$5:C1126-$B$5:B1126))</f>
        <v>2925846</v>
      </c>
    </row>
    <row r="1127" spans="1:4">
      <c r="A1127" s="2">
        <v>177000</v>
      </c>
      <c r="B1127" s="2">
        <v>3208.07</v>
      </c>
      <c r="C1127" s="2">
        <v>87505.600000000006</v>
      </c>
      <c r="D1127" s="8">
        <f>SUMPRODUCT(($A$5:A1127=A1127)*($C$5:C1127-$B$5:B1127))</f>
        <v>3010143.53</v>
      </c>
    </row>
    <row r="1128" spans="1:4">
      <c r="A1128" s="2">
        <v>177000</v>
      </c>
      <c r="B1128" s="2">
        <v>0.01</v>
      </c>
      <c r="C1128" s="2">
        <v>0.01</v>
      </c>
      <c r="D1128" s="8">
        <f>SUMPRODUCT(($A$5:A1128=A1128)*($C$5:C1128-$B$5:B1128))</f>
        <v>3010143.53</v>
      </c>
    </row>
    <row r="1129" spans="1:4">
      <c r="A1129" s="2">
        <v>177000</v>
      </c>
      <c r="B1129" s="2">
        <v>0</v>
      </c>
      <c r="C1129" s="2">
        <v>108.31</v>
      </c>
      <c r="D1129" s="8">
        <f>SUMPRODUCT(($A$5:A1129=A1129)*($C$5:C1129-$B$5:B1129))</f>
        <v>3010251.84</v>
      </c>
    </row>
    <row r="1130" spans="1:4">
      <c r="A1130" s="2">
        <v>177000</v>
      </c>
      <c r="B1130" s="2">
        <v>17730.52</v>
      </c>
      <c r="C1130" s="2">
        <v>17730.52</v>
      </c>
      <c r="D1130" s="8">
        <f>SUMPRODUCT(($A$5:A1130=A1130)*($C$5:C1130-$B$5:B1130))</f>
        <v>3010251.84</v>
      </c>
    </row>
    <row r="1131" spans="1:4">
      <c r="A1131" s="2">
        <v>177000</v>
      </c>
      <c r="B1131" s="2">
        <v>0</v>
      </c>
      <c r="C1131" s="2">
        <v>1072.9100000000001</v>
      </c>
      <c r="D1131" s="8">
        <f>SUMPRODUCT(($A$5:A1131=A1131)*($C$5:C1131-$B$5:B1131))</f>
        <v>3011324.75</v>
      </c>
    </row>
    <row r="1132" spans="1:4">
      <c r="A1132" s="2">
        <v>177000</v>
      </c>
      <c r="B1132" s="2">
        <v>0</v>
      </c>
      <c r="C1132" s="2">
        <v>6834.8</v>
      </c>
      <c r="D1132" s="8">
        <f>SUMPRODUCT(($A$5:A1132=A1132)*($C$5:C1132-$B$5:B1132))</f>
        <v>3018159.55</v>
      </c>
    </row>
    <row r="1133" spans="1:4">
      <c r="A1133" s="2">
        <v>177000</v>
      </c>
      <c r="B1133" s="2">
        <v>235523744.88999999</v>
      </c>
      <c r="C1133" s="2">
        <v>286764057.02999997</v>
      </c>
      <c r="D1133" s="8">
        <f>SUMPRODUCT(($A$5:A1133=A1133)*($C$5:C1133-$B$5:B1133))</f>
        <v>54258471.689999983</v>
      </c>
    </row>
    <row r="1134" spans="1:4">
      <c r="A1134" s="2">
        <v>177700</v>
      </c>
      <c r="B1134" s="2">
        <v>133252767.41</v>
      </c>
      <c r="C1134" s="2">
        <v>133637160.75</v>
      </c>
      <c r="D1134" s="8">
        <f>SUMPRODUCT(($A$5:A1134=A1134)*($C$5:C1134-$B$5:B1134))</f>
        <v>384393.34000000358</v>
      </c>
    </row>
    <row r="1135" spans="1:4">
      <c r="A1135" s="2">
        <v>177700</v>
      </c>
      <c r="B1135" s="2">
        <v>39767582.310000002</v>
      </c>
      <c r="C1135" s="2">
        <v>39767582.310000002</v>
      </c>
      <c r="D1135" s="8">
        <f>SUMPRODUCT(($A$5:A1135=A1135)*($C$5:C1135-$B$5:B1135))</f>
        <v>384393.34000000358</v>
      </c>
    </row>
    <row r="1136" spans="1:4">
      <c r="A1136" s="2">
        <v>177700</v>
      </c>
      <c r="B1136" s="2">
        <v>67892227.670000002</v>
      </c>
      <c r="C1136" s="2">
        <v>67892227.670000002</v>
      </c>
      <c r="D1136" s="8">
        <f>SUMPRODUCT(($A$5:A1136=A1136)*($C$5:C1136-$B$5:B1136))</f>
        <v>384393.34000000358</v>
      </c>
    </row>
    <row r="1137" spans="1:4">
      <c r="A1137" s="2">
        <v>177700</v>
      </c>
      <c r="B1137" s="2">
        <v>0</v>
      </c>
      <c r="C1137" s="2">
        <v>15419</v>
      </c>
      <c r="D1137" s="8">
        <f>SUMPRODUCT(($A$5:A1137=A1137)*($C$5:C1137-$B$5:B1137))</f>
        <v>399812.34000000358</v>
      </c>
    </row>
    <row r="1138" spans="1:4">
      <c r="A1138" s="2">
        <v>177700</v>
      </c>
      <c r="B1138" s="2">
        <v>8861012.3800000008</v>
      </c>
      <c r="C1138" s="2">
        <v>8861012.3800000008</v>
      </c>
      <c r="D1138" s="8">
        <f>SUMPRODUCT(($A$5:A1138=A1138)*($C$5:C1138-$B$5:B1138))</f>
        <v>399812.34000000358</v>
      </c>
    </row>
    <row r="1139" spans="1:4">
      <c r="A1139" s="2">
        <v>177700</v>
      </c>
      <c r="B1139" s="2">
        <v>365404061.35000002</v>
      </c>
      <c r="C1139" s="2">
        <v>365404061.35000002</v>
      </c>
      <c r="D1139" s="8">
        <f>SUMPRODUCT(($A$5:A1139=A1139)*($C$5:C1139-$B$5:B1139))</f>
        <v>399812.34000000358</v>
      </c>
    </row>
    <row r="1140" spans="1:4">
      <c r="A1140" s="2">
        <v>177700</v>
      </c>
      <c r="B1140" s="2">
        <v>2824563.85</v>
      </c>
      <c r="C1140" s="2">
        <v>2824563.85</v>
      </c>
      <c r="D1140" s="8">
        <f>SUMPRODUCT(($A$5:A1140=A1140)*($C$5:C1140-$B$5:B1140))</f>
        <v>399812.34000000358</v>
      </c>
    </row>
    <row r="1141" spans="1:4">
      <c r="A1141" s="2">
        <v>177700</v>
      </c>
      <c r="B1141" s="2">
        <v>2792203.15</v>
      </c>
      <c r="C1141" s="2">
        <v>2792203.15</v>
      </c>
      <c r="D1141" s="8">
        <f>SUMPRODUCT(($A$5:A1141=A1141)*($C$5:C1141-$B$5:B1141))</f>
        <v>399812.34000000358</v>
      </c>
    </row>
    <row r="1142" spans="1:4">
      <c r="A1142" s="2">
        <v>281100</v>
      </c>
      <c r="B1142" s="2">
        <v>0</v>
      </c>
      <c r="C1142" s="2">
        <v>1744410197.5</v>
      </c>
      <c r="D1142" s="8">
        <f>SUMPRODUCT(($A$5:A1142=A1142)*($C$5:C1142-$B$5:B1142))</f>
        <v>10420813370.939999</v>
      </c>
    </row>
    <row r="1143" spans="1:4">
      <c r="A1143" s="2">
        <v>281110</v>
      </c>
      <c r="B1143" s="2">
        <v>0</v>
      </c>
      <c r="C1143" s="2">
        <v>1600227.54</v>
      </c>
      <c r="D1143" s="8">
        <f>SUMPRODUCT(($A$5:A1143=A1143)*($C$5:C1143-$B$5:B1143))</f>
        <v>1534735023.96</v>
      </c>
    </row>
    <row r="1144" spans="1:4">
      <c r="A1144" s="2">
        <v>281110</v>
      </c>
      <c r="B1144" s="2">
        <v>0</v>
      </c>
      <c r="C1144" s="2">
        <v>0.01</v>
      </c>
      <c r="D1144" s="8">
        <f>SUMPRODUCT(($A$5:A1144=A1144)*($C$5:C1144-$B$5:B1144))</f>
        <v>1534735023.97</v>
      </c>
    </row>
    <row r="1145" spans="1:4">
      <c r="A1145" s="2">
        <v>281120</v>
      </c>
      <c r="B1145" s="2">
        <v>0</v>
      </c>
      <c r="C1145" s="2">
        <v>20585978.440000001</v>
      </c>
      <c r="D1145" s="8">
        <f>SUMPRODUCT(($A$5:A1145=A1145)*($C$5:C1145-$B$5:B1145))</f>
        <v>20585978.440000001</v>
      </c>
    </row>
    <row r="1146" spans="1:4">
      <c r="A1146" s="2">
        <v>281130</v>
      </c>
      <c r="B1146" s="2">
        <v>0</v>
      </c>
      <c r="C1146" s="2">
        <v>963365033.41999996</v>
      </c>
      <c r="D1146" s="8">
        <f>SUMPRODUCT(($A$5:A1146=A1146)*($C$5:C1146-$B$5:B1146))</f>
        <v>963365033.41999996</v>
      </c>
    </row>
    <row r="1147" spans="1:4">
      <c r="A1147" s="2">
        <v>281130</v>
      </c>
      <c r="B1147" s="2">
        <v>0</v>
      </c>
      <c r="C1147" s="2">
        <v>1307489542.6500001</v>
      </c>
      <c r="D1147" s="8">
        <f>SUMPRODUCT(($A$5:A1147=A1147)*($C$5:C1147-$B$5:B1147))</f>
        <v>2270854576.0700002</v>
      </c>
    </row>
    <row r="1148" spans="1:4">
      <c r="A1148" s="2">
        <v>281140</v>
      </c>
      <c r="B1148" s="2">
        <v>0</v>
      </c>
      <c r="C1148" s="2">
        <v>272805334.43000001</v>
      </c>
      <c r="D1148" s="8">
        <f>SUMPRODUCT(($A$5:A1148=A1148)*($C$5:C1148-$B$5:B1148))</f>
        <v>272805334.43000001</v>
      </c>
    </row>
    <row r="1149" spans="1:4">
      <c r="A1149" s="2">
        <v>281150</v>
      </c>
      <c r="B1149" s="2">
        <v>0</v>
      </c>
      <c r="C1149" s="2">
        <v>173111915.16999999</v>
      </c>
      <c r="D1149" s="8">
        <f>SUMPRODUCT(($A$5:A1149=A1149)*($C$5:C1149-$B$5:B1149))</f>
        <v>173111915.16999999</v>
      </c>
    </row>
    <row r="1150" spans="1:4">
      <c r="A1150" s="2">
        <v>281310</v>
      </c>
      <c r="B1150" s="2">
        <v>0</v>
      </c>
      <c r="C1150" s="2">
        <v>56285820.659999996</v>
      </c>
      <c r="D1150" s="8">
        <f>SUMPRODUCT(($A$5:A1150=A1150)*($C$5:C1150-$B$5:B1150))</f>
        <v>56285967.599999994</v>
      </c>
    </row>
    <row r="1151" spans="1:4">
      <c r="A1151" s="2">
        <v>281310</v>
      </c>
      <c r="B1151" s="2">
        <v>0</v>
      </c>
      <c r="C1151" s="2">
        <v>133892195.34999999</v>
      </c>
      <c r="D1151" s="8">
        <f>SUMPRODUCT(($A$5:A1151=A1151)*($C$5:C1151-$B$5:B1151))</f>
        <v>190178162.94999999</v>
      </c>
    </row>
    <row r="1152" spans="1:4">
      <c r="A1152" s="2">
        <v>281310</v>
      </c>
      <c r="B1152" s="2">
        <v>0</v>
      </c>
      <c r="C1152" s="2">
        <v>393176.88</v>
      </c>
      <c r="D1152" s="8">
        <f>SUMPRODUCT(($A$5:A1152=A1152)*($C$5:C1152-$B$5:B1152))</f>
        <v>190571339.82999998</v>
      </c>
    </row>
    <row r="1153" spans="1:4">
      <c r="A1153" s="2">
        <v>281310</v>
      </c>
      <c r="B1153" s="2">
        <v>0</v>
      </c>
      <c r="C1153" s="2">
        <v>511311.81</v>
      </c>
      <c r="D1153" s="8">
        <f>SUMPRODUCT(($A$5:A1153=A1153)*($C$5:C1153-$B$5:B1153))</f>
        <v>191082651.63999999</v>
      </c>
    </row>
    <row r="1154" spans="1:4">
      <c r="A1154" s="2">
        <v>281310</v>
      </c>
      <c r="B1154" s="2">
        <v>0</v>
      </c>
      <c r="C1154" s="2">
        <v>996773119.91999996</v>
      </c>
      <c r="D1154" s="8">
        <f>SUMPRODUCT(($A$5:A1154=A1154)*($C$5:C1154-$B$5:B1154))</f>
        <v>1187855771.5599999</v>
      </c>
    </row>
    <row r="1155" spans="1:4">
      <c r="A1155" s="2">
        <v>281310</v>
      </c>
      <c r="B1155" s="2">
        <v>0</v>
      </c>
      <c r="C1155" s="2">
        <v>463817635.62</v>
      </c>
      <c r="D1155" s="8">
        <f>SUMPRODUCT(($A$5:A1155=A1155)*($C$5:C1155-$B$5:B1155))</f>
        <v>1651673407.1799998</v>
      </c>
    </row>
    <row r="1156" spans="1:4">
      <c r="A1156" s="2">
        <v>281310</v>
      </c>
      <c r="B1156" s="2">
        <v>0</v>
      </c>
      <c r="C1156" s="2">
        <v>1052489447.7</v>
      </c>
      <c r="D1156" s="8">
        <f>SUMPRODUCT(($A$5:A1156=A1156)*($C$5:C1156-$B$5:B1156))</f>
        <v>2704162854.8800001</v>
      </c>
    </row>
    <row r="1157" spans="1:4">
      <c r="A1157" s="2">
        <v>281310</v>
      </c>
      <c r="B1157" s="2">
        <v>0</v>
      </c>
      <c r="C1157" s="2">
        <v>542131972.53999996</v>
      </c>
      <c r="D1157" s="8">
        <f>SUMPRODUCT(($A$5:A1157=A1157)*($C$5:C1157-$B$5:B1157))</f>
        <v>3246294827.4200001</v>
      </c>
    </row>
    <row r="1158" spans="1:4">
      <c r="A1158" s="2">
        <v>281311</v>
      </c>
      <c r="B1158" s="2">
        <v>0</v>
      </c>
      <c r="C1158" s="2">
        <v>41117693.149999999</v>
      </c>
      <c r="D1158" s="8">
        <f>SUMPRODUCT(($A$5:A1158=A1158)*($C$5:C1158-$B$5:B1158))</f>
        <v>41117693.149999999</v>
      </c>
    </row>
    <row r="1159" spans="1:4">
      <c r="A1159" s="2">
        <v>281311</v>
      </c>
      <c r="B1159" s="2">
        <v>0</v>
      </c>
      <c r="C1159" s="2">
        <v>40116243.409999996</v>
      </c>
      <c r="D1159" s="8">
        <f>SUMPRODUCT(($A$5:A1159=A1159)*($C$5:C1159-$B$5:B1159))</f>
        <v>81233936.560000002</v>
      </c>
    </row>
    <row r="1160" spans="1:4">
      <c r="A1160" s="2">
        <v>281311</v>
      </c>
      <c r="B1160" s="2">
        <v>0</v>
      </c>
      <c r="C1160" s="2">
        <v>118832987.09</v>
      </c>
      <c r="D1160" s="8">
        <f>SUMPRODUCT(($A$5:A1160=A1160)*($C$5:C1160-$B$5:B1160))</f>
        <v>200066923.65000001</v>
      </c>
    </row>
    <row r="1161" spans="1:4">
      <c r="A1161" s="2">
        <v>281311</v>
      </c>
      <c r="B1161" s="2">
        <v>0</v>
      </c>
      <c r="C1161" s="2">
        <v>7672.31</v>
      </c>
      <c r="D1161" s="8">
        <f>SUMPRODUCT(($A$5:A1161=A1161)*($C$5:C1161-$B$5:B1161))</f>
        <v>200074595.96000001</v>
      </c>
    </row>
    <row r="1162" spans="1:4">
      <c r="A1162" s="2">
        <v>281312</v>
      </c>
      <c r="B1162" s="2">
        <v>0</v>
      </c>
      <c r="C1162" s="2">
        <v>92422007.930000007</v>
      </c>
      <c r="D1162" s="8">
        <f>SUMPRODUCT(($A$5:A1162=A1162)*($C$5:C1162-$B$5:B1162))</f>
        <v>92422007.930000007</v>
      </c>
    </row>
    <row r="1163" spans="1:4">
      <c r="A1163" s="2">
        <v>281312</v>
      </c>
      <c r="B1163" s="2">
        <v>0</v>
      </c>
      <c r="C1163" s="2">
        <v>94850358.959999993</v>
      </c>
      <c r="D1163" s="8">
        <f>SUMPRODUCT(($A$5:A1163=A1163)*($C$5:C1163-$B$5:B1163))</f>
        <v>187272366.88999999</v>
      </c>
    </row>
    <row r="1164" spans="1:4">
      <c r="A1164" s="2">
        <v>281312</v>
      </c>
      <c r="B1164" s="2">
        <v>0</v>
      </c>
      <c r="C1164" s="2">
        <v>199710608.61000001</v>
      </c>
      <c r="D1164" s="8">
        <f>SUMPRODUCT(($A$5:A1164=A1164)*($C$5:C1164-$B$5:B1164))</f>
        <v>386982975.5</v>
      </c>
    </row>
    <row r="1165" spans="1:4">
      <c r="A1165" s="2">
        <v>281313</v>
      </c>
      <c r="B1165" s="2">
        <v>0</v>
      </c>
      <c r="C1165" s="2">
        <v>1164153.56</v>
      </c>
      <c r="D1165" s="8">
        <f>SUMPRODUCT(($A$5:A1165=A1165)*($C$5:C1165-$B$5:B1165))</f>
        <v>1164153.56</v>
      </c>
    </row>
    <row r="1166" spans="1:4">
      <c r="A1166" s="2">
        <v>281314</v>
      </c>
      <c r="B1166" s="2">
        <v>0</v>
      </c>
      <c r="C1166" s="2">
        <v>468865.14</v>
      </c>
      <c r="D1166" s="8">
        <f>SUMPRODUCT(($A$5:A1166=A1166)*($C$5:C1166-$B$5:B1166))</f>
        <v>468865.14</v>
      </c>
    </row>
    <row r="1167" spans="1:4">
      <c r="A1167" s="2">
        <v>283210</v>
      </c>
      <c r="B1167" s="2">
        <v>0</v>
      </c>
      <c r="C1167" s="2">
        <v>67878805.780000001</v>
      </c>
      <c r="D1167" s="8">
        <f>SUMPRODUCT(($A$5:A1167=A1167)*($C$5:C1167-$B$5:B1167))</f>
        <v>115338135.94999999</v>
      </c>
    </row>
    <row r="1168" spans="1:4">
      <c r="A1168" s="2">
        <v>283211</v>
      </c>
      <c r="B1168" s="2">
        <v>0</v>
      </c>
      <c r="C1168" s="2">
        <v>10729.6</v>
      </c>
      <c r="D1168" s="8">
        <f>SUMPRODUCT(($A$5:A1168=A1168)*($C$5:C1168-$B$5:B1168))</f>
        <v>10729.6</v>
      </c>
    </row>
    <row r="1169" spans="1:4">
      <c r="A1169" s="2">
        <v>283213</v>
      </c>
      <c r="B1169" s="2">
        <v>0</v>
      </c>
      <c r="C1169" s="2">
        <v>45067426.75</v>
      </c>
      <c r="D1169" s="8">
        <f>SUMPRODUCT(($A$5:A1169=A1169)*($C$5:C1169-$B$5:B1169))</f>
        <v>45067426.75</v>
      </c>
    </row>
    <row r="1170" spans="1:4">
      <c r="A1170" s="2">
        <v>283213</v>
      </c>
      <c r="B1170" s="2">
        <v>0</v>
      </c>
      <c r="C1170" s="2">
        <v>51172385.479999997</v>
      </c>
      <c r="D1170" s="8">
        <f>SUMPRODUCT(($A$5:A1170=A1170)*($C$5:C1170-$B$5:B1170))</f>
        <v>96239812.229999989</v>
      </c>
    </row>
    <row r="1171" spans="1:4">
      <c r="A1171" s="2">
        <v>283214</v>
      </c>
      <c r="B1171" s="2">
        <v>0</v>
      </c>
      <c r="C1171" s="2">
        <v>1157682373.23</v>
      </c>
      <c r="D1171" s="8">
        <f>SUMPRODUCT(($A$5:A1171=A1171)*($C$5:C1171-$B$5:B1171))</f>
        <v>1157682373.23</v>
      </c>
    </row>
    <row r="1172" spans="1:4">
      <c r="A1172" s="2">
        <v>289220</v>
      </c>
      <c r="B1172" s="2">
        <v>0</v>
      </c>
      <c r="C1172" s="2">
        <v>3297.5</v>
      </c>
      <c r="D1172" s="8">
        <f>SUMPRODUCT(($A$5:A1172=A1172)*($C$5:C1172-$B$5:B1172))</f>
        <v>976448996.80999947</v>
      </c>
    </row>
    <row r="1173" spans="1:4">
      <c r="A1173" s="2">
        <v>289220</v>
      </c>
      <c r="B1173" s="2">
        <v>0</v>
      </c>
      <c r="C1173" s="2">
        <v>17323.91</v>
      </c>
      <c r="D1173" s="8">
        <f>SUMPRODUCT(($A$5:A1173=A1173)*($C$5:C1173-$B$5:B1173))</f>
        <v>976466320.71999943</v>
      </c>
    </row>
    <row r="1174" spans="1:4">
      <c r="A1174" s="2">
        <v>311000</v>
      </c>
      <c r="B1174" s="2">
        <v>96991342</v>
      </c>
      <c r="C1174" s="2">
        <v>96991342</v>
      </c>
      <c r="D1174" s="8">
        <f>SUMPRODUCT(($A$5:A1174=A1174)*($C$5:C1174-$B$5:B1174))</f>
        <v>205.2</v>
      </c>
    </row>
    <row r="1175" spans="1:4">
      <c r="A1175" s="2">
        <v>331200</v>
      </c>
      <c r="B1175" s="2">
        <v>103434369.13</v>
      </c>
      <c r="C1175" s="2">
        <v>116957429.20999999</v>
      </c>
      <c r="D1175" s="8">
        <f>SUMPRODUCT(($A$5:A1175=A1175)*($C$5:C1175-$B$5:B1175))</f>
        <v>33709208.479999989</v>
      </c>
    </row>
    <row r="1176" spans="1:4">
      <c r="A1176" s="2">
        <v>331200</v>
      </c>
      <c r="B1176" s="2">
        <v>93784697.180000007</v>
      </c>
      <c r="C1176" s="2">
        <v>93784697.180000007</v>
      </c>
      <c r="D1176" s="8">
        <f>SUMPRODUCT(($A$5:A1176=A1176)*($C$5:C1176-$B$5:B1176))</f>
        <v>33709208.479999989</v>
      </c>
    </row>
    <row r="1177" spans="1:4">
      <c r="A1177" s="2">
        <v>331880</v>
      </c>
      <c r="B1177" s="2">
        <v>38713.61</v>
      </c>
      <c r="C1177" s="2">
        <v>38713.61</v>
      </c>
      <c r="D1177" s="8">
        <f>SUMPRODUCT(($A$5:A1177=A1177)*($C$5:C1177-$B$5:B1177))</f>
        <v>1654844.2799999984</v>
      </c>
    </row>
    <row r="1178" spans="1:4">
      <c r="A1178" s="2">
        <v>331880</v>
      </c>
      <c r="B1178" s="2">
        <v>46064.160000000003</v>
      </c>
      <c r="C1178" s="2">
        <v>46064.160000000003</v>
      </c>
      <c r="D1178" s="8">
        <f>SUMPRODUCT(($A$5:A1178=A1178)*($C$5:C1178-$B$5:B1178))</f>
        <v>1654844.2799999984</v>
      </c>
    </row>
    <row r="1179" spans="1:4">
      <c r="A1179" s="2">
        <v>331890</v>
      </c>
      <c r="B1179" s="2">
        <v>13807.69</v>
      </c>
      <c r="C1179" s="2">
        <v>13807.69</v>
      </c>
      <c r="D1179" s="8">
        <f>SUMPRODUCT(($A$5:A1179=A1179)*($C$5:C1179-$B$5:B1179))</f>
        <v>20700.000000000007</v>
      </c>
    </row>
    <row r="1180" spans="1:4">
      <c r="A1180" s="2">
        <v>354300</v>
      </c>
      <c r="B1180" s="2">
        <v>667030137.30999994</v>
      </c>
      <c r="C1180" s="2">
        <v>667030137.30999994</v>
      </c>
      <c r="D1180" s="8">
        <f>SUMPRODUCT(($A$5:A1180=A1180)*($C$5:C1180-$B$5:B1180))</f>
        <v>0</v>
      </c>
    </row>
    <row r="1181" spans="1:4">
      <c r="A1181" s="2">
        <v>356000</v>
      </c>
      <c r="B1181" s="2">
        <v>192666.26</v>
      </c>
      <c r="C1181" s="2">
        <v>192666.26</v>
      </c>
      <c r="D1181" s="8">
        <f>SUMPRODUCT(($A$5:A1181=A1181)*($C$5:C1181-$B$5:B1181))</f>
        <v>1262649.1400000013</v>
      </c>
    </row>
    <row r="1182" spans="1:4">
      <c r="A1182" s="2">
        <v>356000</v>
      </c>
      <c r="B1182" s="2">
        <v>8020434.4500000002</v>
      </c>
      <c r="C1182" s="2">
        <v>8020434.4500000002</v>
      </c>
      <c r="D1182" s="8">
        <f>SUMPRODUCT(($A$5:A1182=A1182)*($C$5:C1182-$B$5:B1182))</f>
        <v>1262649.1400000013</v>
      </c>
    </row>
    <row r="1183" spans="1:4">
      <c r="A1183" s="2">
        <v>411000</v>
      </c>
      <c r="B1183" s="2">
        <v>0</v>
      </c>
      <c r="C1183" s="2">
        <v>205132467.99000001</v>
      </c>
      <c r="D1183" s="8">
        <f>SUMPRODUCT(($A$5:A1183=A1183)*($C$5:C1183-$B$5:B1183))</f>
        <v>205139005.74000001</v>
      </c>
    </row>
    <row r="1184" spans="1:4">
      <c r="A1184" s="2">
        <v>411000</v>
      </c>
      <c r="B1184" s="2">
        <v>0</v>
      </c>
      <c r="C1184" s="2">
        <v>203396710.68000001</v>
      </c>
      <c r="D1184" s="8">
        <f>SUMPRODUCT(($A$5:A1184=A1184)*($C$5:C1184-$B$5:B1184))</f>
        <v>408535716.42000002</v>
      </c>
    </row>
    <row r="1185" spans="1:4">
      <c r="A1185" s="2">
        <v>414000</v>
      </c>
      <c r="B1185" s="2">
        <v>0</v>
      </c>
      <c r="C1185" s="2">
        <v>2142730.62</v>
      </c>
      <c r="D1185" s="8">
        <f>SUMPRODUCT(($A$5:A1185=A1185)*($C$5:C1185-$B$5:B1185))</f>
        <v>693400916.75</v>
      </c>
    </row>
    <row r="1186" spans="1:4">
      <c r="A1186" s="2">
        <v>435000</v>
      </c>
      <c r="B1186" s="2">
        <v>0</v>
      </c>
      <c r="C1186" s="2">
        <v>7752.22</v>
      </c>
      <c r="D1186" s="8">
        <f>SUMPRODUCT(($A$5:A1186=A1186)*($C$5:C1186-$B$5:B1186))</f>
        <v>7752.22</v>
      </c>
    </row>
    <row r="1187" spans="1:4">
      <c r="A1187" s="2">
        <v>435000</v>
      </c>
      <c r="B1187" s="2">
        <v>0</v>
      </c>
      <c r="C1187" s="2">
        <v>11.1</v>
      </c>
      <c r="D1187" s="8">
        <f>SUMPRODUCT(($A$5:A1187=A1187)*($C$5:C1187-$B$5:B1187))</f>
        <v>7763.3200000000006</v>
      </c>
    </row>
    <row r="1188" spans="1:4">
      <c r="A1188" s="2">
        <v>444600</v>
      </c>
      <c r="B1188" s="2">
        <v>0</v>
      </c>
      <c r="C1188" s="2">
        <v>136616621.09</v>
      </c>
      <c r="D1188" s="8">
        <f>SUMPRODUCT(($A$5:A1188=A1188)*($C$5:C1188-$B$5:B1188))</f>
        <v>186551502.22</v>
      </c>
    </row>
    <row r="1189" spans="1:4">
      <c r="A1189" s="2">
        <v>446000</v>
      </c>
      <c r="B1189" s="2">
        <v>0</v>
      </c>
      <c r="C1189" s="2">
        <v>32957600.949999999</v>
      </c>
      <c r="D1189" s="8">
        <f>SUMPRODUCT(($A$5:A1189=A1189)*($C$5:C1189-$B$5:B1189))</f>
        <v>126171796.18000001</v>
      </c>
    </row>
    <row r="1190" spans="1:4">
      <c r="A1190" s="2">
        <v>175000</v>
      </c>
      <c r="B1190" s="2">
        <v>114389618.2</v>
      </c>
      <c r="C1190" s="2">
        <v>114389618.2</v>
      </c>
      <c r="D1190" s="8">
        <f>SUMPRODUCT(($A$5:A1190=A1190)*($C$5:C1190-$B$5:B1190))</f>
        <v>1230595111.5600002</v>
      </c>
    </row>
    <row r="1191" spans="1:4">
      <c r="A1191" s="2">
        <v>177600</v>
      </c>
      <c r="B1191" s="2">
        <v>5580707205.3000002</v>
      </c>
      <c r="C1191" s="2">
        <v>8565279214.5500002</v>
      </c>
      <c r="D1191" s="8">
        <f>SUMPRODUCT(($A$5:A1191=A1191)*($C$5:C1191-$B$5:B1191))</f>
        <v>2984572009.25</v>
      </c>
    </row>
    <row r="1192" spans="1:4">
      <c r="A1192" s="2">
        <v>177600</v>
      </c>
      <c r="B1192" s="2">
        <v>0</v>
      </c>
      <c r="C1192" s="2">
        <v>304641349.85000002</v>
      </c>
      <c r="D1192" s="8">
        <f>SUMPRODUCT(($A$5:A1192=A1192)*($C$5:C1192-$B$5:B1192))</f>
        <v>3289213359.0999999</v>
      </c>
    </row>
    <row r="1193" spans="1:4">
      <c r="A1193" s="2">
        <v>177600</v>
      </c>
      <c r="B1193" s="2">
        <v>0</v>
      </c>
      <c r="C1193" s="2">
        <v>859029106.23000002</v>
      </c>
      <c r="D1193" s="8">
        <f>SUMPRODUCT(($A$5:A1193=A1193)*($C$5:C1193-$B$5:B1193))</f>
        <v>4148242465.3299999</v>
      </c>
    </row>
    <row r="1194" spans="1:4">
      <c r="A1194" s="2">
        <v>177600</v>
      </c>
      <c r="B1194" s="2">
        <v>1193171075.3800001</v>
      </c>
      <c r="C1194" s="2">
        <v>1407399187.74</v>
      </c>
      <c r="D1194" s="8">
        <f>SUMPRODUCT(($A$5:A1194=A1194)*($C$5:C1194-$B$5:B1194))</f>
        <v>4362470577.6899996</v>
      </c>
    </row>
    <row r="1195" spans="1:4">
      <c r="A1195" s="2">
        <v>177600</v>
      </c>
      <c r="B1195" s="2">
        <v>0</v>
      </c>
      <c r="C1195" s="2">
        <v>1476508130.77</v>
      </c>
      <c r="D1195" s="8">
        <f>SUMPRODUCT(($A$5:A1195=A1195)*($C$5:C1195-$B$5:B1195))</f>
        <v>5838978708.4599991</v>
      </c>
    </row>
    <row r="1196" spans="1:4">
      <c r="A1196" s="2">
        <v>177600</v>
      </c>
      <c r="B1196" s="2">
        <v>0</v>
      </c>
      <c r="C1196" s="2">
        <v>57292123.270000003</v>
      </c>
      <c r="D1196" s="8">
        <f>SUMPRODUCT(($A$5:A1196=A1196)*($C$5:C1196-$B$5:B1196))</f>
        <v>5896270831.7299995</v>
      </c>
    </row>
    <row r="1197" spans="1:4">
      <c r="A1197" s="2">
        <v>177600</v>
      </c>
      <c r="B1197" s="2">
        <v>0</v>
      </c>
      <c r="C1197" s="2">
        <v>326219796.63999999</v>
      </c>
      <c r="D1197" s="8">
        <f>SUMPRODUCT(($A$5:A1197=A1197)*($C$5:C1197-$B$5:B1197))</f>
        <v>6222490628.3699999</v>
      </c>
    </row>
    <row r="1198" spans="1:4">
      <c r="A1198" s="2">
        <v>177600</v>
      </c>
      <c r="B1198" s="2">
        <v>0</v>
      </c>
      <c r="C1198" s="2">
        <v>4660188.32</v>
      </c>
      <c r="D1198" s="8">
        <f>SUMPRODUCT(($A$5:A1198=A1198)*($C$5:C1198-$B$5:B1198))</f>
        <v>6227150816.6899996</v>
      </c>
    </row>
    <row r="1199" spans="1:4">
      <c r="A1199" s="2">
        <v>177600</v>
      </c>
      <c r="B1199" s="2">
        <v>528773259.31999999</v>
      </c>
      <c r="C1199" s="2">
        <v>746101240.70000005</v>
      </c>
      <c r="D1199" s="8">
        <f>SUMPRODUCT(($A$5:A1199=A1199)*($C$5:C1199-$B$5:B1199))</f>
        <v>6444478798.0699997</v>
      </c>
    </row>
    <row r="1200" spans="1:4">
      <c r="A1200" s="2">
        <v>177600</v>
      </c>
      <c r="B1200" s="2">
        <v>0</v>
      </c>
      <c r="C1200" s="2">
        <v>513662869.23000002</v>
      </c>
      <c r="D1200" s="8">
        <f>SUMPRODUCT(($A$5:A1200=A1200)*($C$5:C1200-$B$5:B1200))</f>
        <v>6958141667.2999992</v>
      </c>
    </row>
    <row r="1201" spans="1:4">
      <c r="A1201" s="2">
        <v>177600</v>
      </c>
      <c r="B1201" s="2">
        <v>0</v>
      </c>
      <c r="C1201" s="2">
        <v>2727722263.9899998</v>
      </c>
      <c r="D1201" s="8">
        <f>SUMPRODUCT(($A$5:A1201=A1201)*($C$5:C1201-$B$5:B1201))</f>
        <v>9685863931.289999</v>
      </c>
    </row>
    <row r="1202" spans="1:4">
      <c r="A1202" s="2">
        <v>177600</v>
      </c>
      <c r="B1202" s="2">
        <v>0</v>
      </c>
      <c r="C1202" s="2">
        <v>79319729.879999995</v>
      </c>
      <c r="D1202" s="8">
        <f>SUMPRODUCT(($A$5:A1202=A1202)*($C$5:C1202-$B$5:B1202))</f>
        <v>9765183661.1699982</v>
      </c>
    </row>
    <row r="1203" spans="1:4">
      <c r="A1203" s="2">
        <v>177600</v>
      </c>
      <c r="B1203" s="2">
        <v>0</v>
      </c>
      <c r="C1203" s="2">
        <v>90479493.299999997</v>
      </c>
      <c r="D1203" s="8">
        <f>SUMPRODUCT(($A$5:A1203=A1203)*($C$5:C1203-$B$5:B1203))</f>
        <v>9855663154.4699974</v>
      </c>
    </row>
    <row r="1204" spans="1:4">
      <c r="A1204" s="2">
        <v>177600</v>
      </c>
      <c r="B1204" s="2">
        <v>0</v>
      </c>
      <c r="C1204" s="2">
        <v>565231929.50999999</v>
      </c>
      <c r="D1204" s="8">
        <f>SUMPRODUCT(($A$5:A1204=A1204)*($C$5:C1204-$B$5:B1204))</f>
        <v>10420895083.979998</v>
      </c>
    </row>
    <row r="1205" spans="1:4">
      <c r="A1205" s="2">
        <v>177600</v>
      </c>
      <c r="B1205" s="2">
        <v>0</v>
      </c>
      <c r="C1205" s="2">
        <v>60122023.32</v>
      </c>
      <c r="D1205" s="8">
        <f>SUMPRODUCT(($A$5:A1205=A1205)*($C$5:C1205-$B$5:B1205))</f>
        <v>10481017107.299997</v>
      </c>
    </row>
    <row r="1206" spans="1:4">
      <c r="A1206" s="2">
        <v>177600</v>
      </c>
      <c r="B1206" s="2">
        <v>265860995.38</v>
      </c>
      <c r="C1206" s="2">
        <v>534236305.11000001</v>
      </c>
      <c r="D1206" s="8">
        <f>SUMPRODUCT(($A$5:A1206=A1206)*($C$5:C1206-$B$5:B1206))</f>
        <v>10749392417.029997</v>
      </c>
    </row>
    <row r="1207" spans="1:4">
      <c r="A1207" s="2">
        <v>177600</v>
      </c>
      <c r="B1207" s="2">
        <v>3575000</v>
      </c>
      <c r="C1207" s="2">
        <v>5362500</v>
      </c>
      <c r="D1207" s="8">
        <f>SUMPRODUCT(($A$5:A1207=A1207)*($C$5:C1207-$B$5:B1207))</f>
        <v>10751179917.029997</v>
      </c>
    </row>
    <row r="1208" spans="1:4">
      <c r="A1208" s="2">
        <v>281400</v>
      </c>
      <c r="B1208" s="2">
        <v>0</v>
      </c>
      <c r="C1208" s="2">
        <v>1922462974.1300001</v>
      </c>
      <c r="D1208" s="8">
        <f>SUMPRODUCT(($A$5:A1208=A1208)*($C$5:C1208-$B$5:B1208))</f>
        <v>62561907972.619987</v>
      </c>
    </row>
    <row r="1209" spans="1:4">
      <c r="A1209" s="2">
        <v>281400</v>
      </c>
      <c r="B1209" s="2">
        <v>0</v>
      </c>
      <c r="C1209" s="2">
        <v>134357.01999999999</v>
      </c>
      <c r="D1209" s="8">
        <f>SUMPRODUCT(($A$5:A1209=A1209)*($C$5:C1209-$B$5:B1209))</f>
        <v>62562042329.639984</v>
      </c>
    </row>
    <row r="1210" spans="1:4">
      <c r="A1210" s="2">
        <v>281400</v>
      </c>
      <c r="B1210" s="2">
        <v>0</v>
      </c>
      <c r="C1210" s="2">
        <v>133044100.59999999</v>
      </c>
      <c r="D1210" s="8">
        <f>SUMPRODUCT(($A$5:A1210=A1210)*($C$5:C1210-$B$5:B1210))</f>
        <v>62695086430.239983</v>
      </c>
    </row>
    <row r="1211" spans="1:4">
      <c r="A1211" s="2">
        <v>281400</v>
      </c>
      <c r="B1211" s="2">
        <v>0</v>
      </c>
      <c r="C1211" s="2">
        <v>13216242.27</v>
      </c>
      <c r="D1211" s="8">
        <f>SUMPRODUCT(($A$5:A1211=A1211)*($C$5:C1211-$B$5:B1211))</f>
        <v>62708302672.509979</v>
      </c>
    </row>
    <row r="1212" spans="1:4">
      <c r="A1212" s="2">
        <v>281400</v>
      </c>
      <c r="B1212" s="2">
        <v>0</v>
      </c>
      <c r="C1212" s="2">
        <v>414783470.12</v>
      </c>
      <c r="D1212" s="8">
        <f>SUMPRODUCT(($A$5:A1212=A1212)*($C$5:C1212-$B$5:B1212))</f>
        <v>63123086142.629982</v>
      </c>
    </row>
    <row r="1213" spans="1:4">
      <c r="A1213" s="2">
        <v>281400</v>
      </c>
      <c r="B1213" s="2">
        <v>0</v>
      </c>
      <c r="C1213" s="2">
        <v>38408278.350000001</v>
      </c>
      <c r="D1213" s="8">
        <f>SUMPRODUCT(($A$5:A1213=A1213)*($C$5:C1213-$B$5:B1213))</f>
        <v>63161494420.97998</v>
      </c>
    </row>
    <row r="1214" spans="1:4">
      <c r="A1214" s="2">
        <v>281400</v>
      </c>
      <c r="B1214" s="2">
        <v>0</v>
      </c>
      <c r="C1214" s="2">
        <v>52476962.840000004</v>
      </c>
      <c r="D1214" s="8">
        <f>SUMPRODUCT(($A$5:A1214=A1214)*($C$5:C1214-$B$5:B1214))</f>
        <v>63213971383.819977</v>
      </c>
    </row>
    <row r="1215" spans="1:4">
      <c r="A1215" s="2">
        <v>281400</v>
      </c>
      <c r="B1215" s="2">
        <v>0</v>
      </c>
      <c r="C1215" s="2">
        <v>60907365.030000001</v>
      </c>
      <c r="D1215" s="8">
        <f>SUMPRODUCT(($A$5:A1215=A1215)*($C$5:C1215-$B$5:B1215))</f>
        <v>63274878748.849976</v>
      </c>
    </row>
    <row r="1216" spans="1:4">
      <c r="A1216" s="2">
        <v>281400</v>
      </c>
      <c r="B1216" s="2">
        <v>0</v>
      </c>
      <c r="C1216" s="2">
        <v>149224756.13</v>
      </c>
      <c r="D1216" s="8">
        <f>SUMPRODUCT(($A$5:A1216=A1216)*($C$5:C1216-$B$5:B1216))</f>
        <v>63424103504.979973</v>
      </c>
    </row>
    <row r="1217" spans="1:4">
      <c r="A1217" s="2">
        <v>281400</v>
      </c>
      <c r="B1217" s="2">
        <v>0</v>
      </c>
      <c r="C1217" s="2">
        <v>169434163.44999999</v>
      </c>
      <c r="D1217" s="8">
        <f>SUMPRODUCT(($A$5:A1217=A1217)*($C$5:C1217-$B$5:B1217))</f>
        <v>63593537668.42997</v>
      </c>
    </row>
    <row r="1218" spans="1:4">
      <c r="A1218" s="2">
        <v>281400</v>
      </c>
      <c r="B1218" s="2">
        <v>0</v>
      </c>
      <c r="C1218" s="2">
        <v>65432542.140000001</v>
      </c>
      <c r="D1218" s="8">
        <f>SUMPRODUCT(($A$5:A1218=A1218)*($C$5:C1218-$B$5:B1218))</f>
        <v>63658970210.569969</v>
      </c>
    </row>
    <row r="1219" spans="1:4">
      <c r="A1219" s="2">
        <v>281400</v>
      </c>
      <c r="B1219" s="2">
        <v>0</v>
      </c>
      <c r="C1219" s="2">
        <v>184222021.65000001</v>
      </c>
      <c r="D1219" s="8">
        <f>SUMPRODUCT(($A$5:A1219=A1219)*($C$5:C1219-$B$5:B1219))</f>
        <v>63843192232.219971</v>
      </c>
    </row>
    <row r="1220" spans="1:4">
      <c r="A1220" s="2">
        <v>281400</v>
      </c>
      <c r="B1220" s="2">
        <v>0</v>
      </c>
      <c r="C1220" s="2">
        <v>1044846112.38</v>
      </c>
      <c r="D1220" s="8">
        <f>SUMPRODUCT(($A$5:A1220=A1220)*($C$5:C1220-$B$5:B1220))</f>
        <v>64888038344.599968</v>
      </c>
    </row>
    <row r="1221" spans="1:4">
      <c r="A1221" s="2">
        <v>281400</v>
      </c>
      <c r="B1221" s="2">
        <v>0</v>
      </c>
      <c r="C1221" s="2">
        <v>20720047.07</v>
      </c>
      <c r="D1221" s="8">
        <f>SUMPRODUCT(($A$5:A1221=A1221)*($C$5:C1221-$B$5:B1221))</f>
        <v>64908758391.669968</v>
      </c>
    </row>
    <row r="1222" spans="1:4">
      <c r="A1222" s="2">
        <v>281400</v>
      </c>
      <c r="B1222" s="2">
        <v>0</v>
      </c>
      <c r="C1222" s="2">
        <v>43153412.369999997</v>
      </c>
      <c r="D1222" s="8">
        <f>SUMPRODUCT(($A$5:A1222=A1222)*($C$5:C1222-$B$5:B1222))</f>
        <v>64951911804.03997</v>
      </c>
    </row>
    <row r="1223" spans="1:4">
      <c r="A1223" s="2">
        <v>281400</v>
      </c>
      <c r="B1223" s="2">
        <v>0</v>
      </c>
      <c r="C1223" s="2">
        <v>267958327</v>
      </c>
      <c r="D1223" s="8">
        <f>SUMPRODUCT(($A$5:A1223=A1223)*($C$5:C1223-$B$5:B1223))</f>
        <v>65219870131.03997</v>
      </c>
    </row>
    <row r="1224" spans="1:4">
      <c r="A1224" s="2">
        <v>281400</v>
      </c>
      <c r="B1224" s="2">
        <v>0</v>
      </c>
      <c r="C1224" s="2">
        <v>28562600.809999999</v>
      </c>
      <c r="D1224" s="8">
        <f>SUMPRODUCT(($A$5:A1224=A1224)*($C$5:C1224-$B$5:B1224))</f>
        <v>65248432731.849968</v>
      </c>
    </row>
    <row r="1225" spans="1:4">
      <c r="A1225" s="2">
        <v>281400</v>
      </c>
      <c r="B1225" s="2">
        <v>0</v>
      </c>
      <c r="C1225" s="2">
        <v>134878869.56</v>
      </c>
      <c r="D1225" s="8">
        <f>SUMPRODUCT(($A$5:A1225=A1225)*($C$5:C1225-$B$5:B1225))</f>
        <v>65383311601.409966</v>
      </c>
    </row>
    <row r="1226" spans="1:4">
      <c r="A1226" s="2">
        <v>311000</v>
      </c>
      <c r="B1226" s="2">
        <v>486771851.50999999</v>
      </c>
      <c r="C1226" s="2">
        <v>793978898.76999998</v>
      </c>
      <c r="D1226" s="8">
        <f>SUMPRODUCT(($A$5:A1226=A1226)*($C$5:C1226-$B$5:B1226))</f>
        <v>307207252.45999998</v>
      </c>
    </row>
    <row r="1227" spans="1:4">
      <c r="A1227" s="2">
        <v>311000</v>
      </c>
      <c r="B1227" s="2">
        <v>202474048.90000001</v>
      </c>
      <c r="C1227" s="2">
        <v>323270378.06999999</v>
      </c>
      <c r="D1227" s="8">
        <f>SUMPRODUCT(($A$5:A1227=A1227)*($C$5:C1227-$B$5:B1227))</f>
        <v>428003581.63</v>
      </c>
    </row>
    <row r="1228" spans="1:4">
      <c r="A1228" s="2">
        <v>311000</v>
      </c>
      <c r="B1228" s="2">
        <v>536844354.44</v>
      </c>
      <c r="C1228" s="2">
        <v>702120006.74000001</v>
      </c>
      <c r="D1228" s="8">
        <f>SUMPRODUCT(($A$5:A1228=A1228)*($C$5:C1228-$B$5:B1228))</f>
        <v>593279233.93000007</v>
      </c>
    </row>
    <row r="1229" spans="1:4">
      <c r="A1229" s="2">
        <v>311000</v>
      </c>
      <c r="B1229" s="2">
        <v>0</v>
      </c>
      <c r="C1229" s="2">
        <v>7704826.2599999998</v>
      </c>
      <c r="D1229" s="8">
        <f>SUMPRODUCT(($A$5:A1229=A1229)*($C$5:C1229-$B$5:B1229))</f>
        <v>600984060.19000006</v>
      </c>
    </row>
    <row r="1230" spans="1:4">
      <c r="A1230" s="2">
        <v>311000</v>
      </c>
      <c r="B1230" s="2">
        <v>0</v>
      </c>
      <c r="C1230" s="2">
        <v>3963412.06</v>
      </c>
      <c r="D1230" s="8">
        <f>SUMPRODUCT(($A$5:A1230=A1230)*($C$5:C1230-$B$5:B1230))</f>
        <v>604947472.25</v>
      </c>
    </row>
    <row r="1231" spans="1:4">
      <c r="A1231" s="2">
        <v>311000</v>
      </c>
      <c r="B1231" s="2">
        <v>0</v>
      </c>
      <c r="C1231" s="2">
        <v>6952470.4000000004</v>
      </c>
      <c r="D1231" s="8">
        <f>SUMPRODUCT(($A$5:A1231=A1231)*($C$5:C1231-$B$5:B1231))</f>
        <v>611899942.64999998</v>
      </c>
    </row>
    <row r="1232" spans="1:4">
      <c r="A1232" s="2">
        <v>311000</v>
      </c>
      <c r="B1232" s="2">
        <v>0</v>
      </c>
      <c r="C1232" s="2">
        <v>29982239.359999999</v>
      </c>
      <c r="D1232" s="8">
        <f>SUMPRODUCT(($A$5:A1232=A1232)*($C$5:C1232-$B$5:B1232))</f>
        <v>641882182.00999999</v>
      </c>
    </row>
    <row r="1233" spans="1:4">
      <c r="A1233" s="2">
        <v>311000</v>
      </c>
      <c r="B1233" s="2">
        <v>0</v>
      </c>
      <c r="C1233" s="2">
        <v>13562507.58</v>
      </c>
      <c r="D1233" s="8">
        <f>SUMPRODUCT(($A$5:A1233=A1233)*($C$5:C1233-$B$5:B1233))</f>
        <v>655444689.59000003</v>
      </c>
    </row>
    <row r="1234" spans="1:4">
      <c r="A1234" s="2">
        <v>311000</v>
      </c>
      <c r="B1234" s="2">
        <v>0</v>
      </c>
      <c r="C1234" s="2">
        <v>10772130.74</v>
      </c>
      <c r="D1234" s="8">
        <f>SUMPRODUCT(($A$5:A1234=A1234)*($C$5:C1234-$B$5:B1234))</f>
        <v>666216820.33000004</v>
      </c>
    </row>
    <row r="1235" spans="1:4">
      <c r="A1235" s="2">
        <v>311000</v>
      </c>
      <c r="B1235" s="2">
        <v>142438445.55000001</v>
      </c>
      <c r="C1235" s="2">
        <v>222046792.33000001</v>
      </c>
      <c r="D1235" s="8">
        <f>SUMPRODUCT(($A$5:A1235=A1235)*($C$5:C1235-$B$5:B1235))</f>
        <v>745825167.11000001</v>
      </c>
    </row>
    <row r="1236" spans="1:4">
      <c r="A1236" s="2">
        <v>311000</v>
      </c>
      <c r="B1236" s="2">
        <v>0</v>
      </c>
      <c r="C1236" s="2">
        <v>51052987.640000001</v>
      </c>
      <c r="D1236" s="8">
        <f>SUMPRODUCT(($A$5:A1236=A1236)*($C$5:C1236-$B$5:B1236))</f>
        <v>796878154.75</v>
      </c>
    </row>
    <row r="1237" spans="1:4">
      <c r="A1237" s="2">
        <v>311000</v>
      </c>
      <c r="B1237" s="2">
        <v>0</v>
      </c>
      <c r="C1237" s="2">
        <v>20879030.829999998</v>
      </c>
      <c r="D1237" s="8">
        <f>SUMPRODUCT(($A$5:A1237=A1237)*($C$5:C1237-$B$5:B1237))</f>
        <v>817757185.58000004</v>
      </c>
    </row>
    <row r="1238" spans="1:4">
      <c r="A1238" s="2">
        <v>311000</v>
      </c>
      <c r="B1238" s="2">
        <v>0</v>
      </c>
      <c r="C1238" s="2">
        <v>35750216.590000004</v>
      </c>
      <c r="D1238" s="8">
        <f>SUMPRODUCT(($A$5:A1238=A1238)*($C$5:C1238-$B$5:B1238))</f>
        <v>853507402.17000008</v>
      </c>
    </row>
    <row r="1239" spans="1:4">
      <c r="A1239" s="2">
        <v>311000</v>
      </c>
      <c r="B1239" s="2">
        <v>0</v>
      </c>
      <c r="C1239" s="2">
        <v>5043.59</v>
      </c>
      <c r="D1239" s="8">
        <f>SUMPRODUCT(($A$5:A1239=A1239)*($C$5:C1239-$B$5:B1239))</f>
        <v>853512445.76000011</v>
      </c>
    </row>
    <row r="1240" spans="1:4">
      <c r="A1240" s="2">
        <v>311000</v>
      </c>
      <c r="B1240" s="2">
        <v>0</v>
      </c>
      <c r="C1240" s="2">
        <v>16702864.92</v>
      </c>
      <c r="D1240" s="8">
        <f>SUMPRODUCT(($A$5:A1240=A1240)*($C$5:C1240-$B$5:B1240))</f>
        <v>870215310.68000007</v>
      </c>
    </row>
    <row r="1241" spans="1:4">
      <c r="A1241" s="2">
        <v>311000</v>
      </c>
      <c r="B1241" s="2">
        <v>0</v>
      </c>
      <c r="C1241" s="2">
        <v>7356512.3300000001</v>
      </c>
      <c r="D1241" s="8">
        <f>SUMPRODUCT(($A$5:A1241=A1241)*($C$5:C1241-$B$5:B1241))</f>
        <v>877571823.01000011</v>
      </c>
    </row>
    <row r="1242" spans="1:4">
      <c r="A1242" s="2">
        <v>311000</v>
      </c>
      <c r="B1242" s="2">
        <v>0</v>
      </c>
      <c r="C1242" s="2">
        <v>23204488.5</v>
      </c>
      <c r="D1242" s="8">
        <f>SUMPRODUCT(($A$5:A1242=A1242)*($C$5:C1242-$B$5:B1242))</f>
        <v>900776311.51000011</v>
      </c>
    </row>
    <row r="1243" spans="1:4">
      <c r="A1243" s="2">
        <v>311000</v>
      </c>
      <c r="B1243" s="2">
        <v>76042372.359999999</v>
      </c>
      <c r="C1243" s="2">
        <v>131335264.61</v>
      </c>
      <c r="D1243" s="8">
        <f>SUMPRODUCT(($A$5:A1243=A1243)*($C$5:C1243-$B$5:B1243))</f>
        <v>956069203.76000011</v>
      </c>
    </row>
    <row r="1244" spans="1:4">
      <c r="A1244" s="2">
        <v>311000</v>
      </c>
      <c r="B1244" s="2">
        <v>0</v>
      </c>
      <c r="C1244" s="2">
        <v>25552884.440000001</v>
      </c>
      <c r="D1244" s="8">
        <f>SUMPRODUCT(($A$5:A1244=A1244)*($C$5:C1244-$B$5:B1244))</f>
        <v>981622088.20000017</v>
      </c>
    </row>
    <row r="1245" spans="1:4">
      <c r="A1245" s="2">
        <v>311000</v>
      </c>
      <c r="B1245" s="2">
        <v>0</v>
      </c>
      <c r="C1245" s="2">
        <v>166830199.16999999</v>
      </c>
      <c r="D1245" s="8">
        <f>SUMPRODUCT(($A$5:A1245=A1245)*($C$5:C1245-$B$5:B1245))</f>
        <v>1148452287.3700001</v>
      </c>
    </row>
    <row r="1246" spans="1:4">
      <c r="A1246" s="2">
        <v>311000</v>
      </c>
      <c r="B1246" s="2">
        <v>0</v>
      </c>
      <c r="C1246" s="2">
        <v>9263059.7799999993</v>
      </c>
      <c r="D1246" s="8">
        <f>SUMPRODUCT(($A$5:A1246=A1246)*($C$5:C1246-$B$5:B1246))</f>
        <v>1157715347.1500001</v>
      </c>
    </row>
    <row r="1247" spans="1:4">
      <c r="A1247" s="2">
        <v>311000</v>
      </c>
      <c r="B1247" s="2">
        <v>0</v>
      </c>
      <c r="C1247" s="2">
        <v>62575880.259999998</v>
      </c>
      <c r="D1247" s="8">
        <f>SUMPRODUCT(($A$5:A1247=A1247)*($C$5:C1247-$B$5:B1247))</f>
        <v>1220291227.4100001</v>
      </c>
    </row>
    <row r="1248" spans="1:4">
      <c r="A1248" s="2">
        <v>311000</v>
      </c>
      <c r="B1248" s="2">
        <v>0</v>
      </c>
      <c r="C1248" s="2">
        <v>24322025.66</v>
      </c>
      <c r="D1248" s="8">
        <f>SUMPRODUCT(($A$5:A1248=A1248)*($C$5:C1248-$B$5:B1248))</f>
        <v>1244613253.0700002</v>
      </c>
    </row>
    <row r="1249" spans="1:4">
      <c r="A1249" s="2">
        <v>311000</v>
      </c>
      <c r="B1249" s="2">
        <v>0</v>
      </c>
      <c r="C1249" s="2">
        <v>238120780.5</v>
      </c>
      <c r="D1249" s="8">
        <f>SUMPRODUCT(($A$5:A1249=A1249)*($C$5:C1249-$B$5:B1249))</f>
        <v>1482734033.5700002</v>
      </c>
    </row>
    <row r="1250" spans="1:4">
      <c r="A1250" s="2">
        <v>311000</v>
      </c>
      <c r="B1250" s="2">
        <v>0</v>
      </c>
      <c r="C1250" s="2">
        <v>9831835.4600000009</v>
      </c>
      <c r="D1250" s="8">
        <f>SUMPRODUCT(($A$5:A1250=A1250)*($C$5:C1250-$B$5:B1250))</f>
        <v>1492565869.0300002</v>
      </c>
    </row>
    <row r="1251" spans="1:4">
      <c r="A1251" s="2">
        <v>311000</v>
      </c>
      <c r="B1251" s="2">
        <v>0</v>
      </c>
      <c r="C1251" s="2">
        <v>12270732.1</v>
      </c>
      <c r="D1251" s="8">
        <f>SUMPRODUCT(($A$5:A1251=A1251)*($C$5:C1251-$B$5:B1251))</f>
        <v>1504836601.1300001</v>
      </c>
    </row>
    <row r="1252" spans="1:4">
      <c r="A1252" s="2">
        <v>311000</v>
      </c>
      <c r="B1252" s="2">
        <v>0</v>
      </c>
      <c r="C1252" s="2">
        <v>184378671.87</v>
      </c>
      <c r="D1252" s="8">
        <f>SUMPRODUCT(($A$5:A1252=A1252)*($C$5:C1252-$B$5:B1252))</f>
        <v>1689215273</v>
      </c>
    </row>
    <row r="1253" spans="1:4">
      <c r="A1253" s="2">
        <v>311000</v>
      </c>
      <c r="B1253" s="2">
        <v>0</v>
      </c>
      <c r="C1253" s="2">
        <v>38776861.259999998</v>
      </c>
      <c r="D1253" s="8">
        <f>SUMPRODUCT(($A$5:A1253=A1253)*($C$5:C1253-$B$5:B1253))</f>
        <v>1727992134.26</v>
      </c>
    </row>
    <row r="1254" spans="1:4">
      <c r="A1254" s="2">
        <v>311000</v>
      </c>
      <c r="B1254" s="2">
        <v>0</v>
      </c>
      <c r="C1254" s="2">
        <v>27035342.539999999</v>
      </c>
      <c r="D1254" s="8">
        <f>SUMPRODUCT(($A$5:A1254=A1254)*($C$5:C1254-$B$5:B1254))</f>
        <v>1755027476.8</v>
      </c>
    </row>
    <row r="1255" spans="1:4">
      <c r="A1255" s="2">
        <v>311000</v>
      </c>
      <c r="B1255" s="2">
        <v>0</v>
      </c>
      <c r="C1255" s="2">
        <v>5009403.47</v>
      </c>
      <c r="D1255" s="8">
        <f>SUMPRODUCT(($A$5:A1255=A1255)*($C$5:C1255-$B$5:B1255))</f>
        <v>1760036880.27</v>
      </c>
    </row>
    <row r="1256" spans="1:4">
      <c r="A1256" s="2">
        <v>311000</v>
      </c>
      <c r="B1256" s="2">
        <v>0</v>
      </c>
      <c r="C1256" s="2">
        <v>19295235.16</v>
      </c>
      <c r="D1256" s="8">
        <f>SUMPRODUCT(($A$5:A1256=A1256)*($C$5:C1256-$B$5:B1256))</f>
        <v>1779332115.4300001</v>
      </c>
    </row>
    <row r="1257" spans="1:4">
      <c r="A1257" s="2">
        <v>311000</v>
      </c>
      <c r="B1257" s="2">
        <v>140330302.69999999</v>
      </c>
      <c r="C1257" s="2">
        <v>271676653.33999997</v>
      </c>
      <c r="D1257" s="8">
        <f>SUMPRODUCT(($A$5:A1257=A1257)*($C$5:C1257-$B$5:B1257))</f>
        <v>1910678466.0700002</v>
      </c>
    </row>
    <row r="1258" spans="1:4">
      <c r="A1258" s="2">
        <v>311000</v>
      </c>
      <c r="B1258" s="2">
        <v>6536820.5599999996</v>
      </c>
      <c r="C1258" s="2">
        <v>12220091.189999999</v>
      </c>
      <c r="D1258" s="8">
        <f>SUMPRODUCT(($A$5:A1258=A1258)*($C$5:C1258-$B$5:B1258))</f>
        <v>1916361736.7000003</v>
      </c>
    </row>
    <row r="1259" spans="1:4">
      <c r="A1259" s="2">
        <v>311000</v>
      </c>
      <c r="B1259" s="2">
        <v>51962436.829999998</v>
      </c>
      <c r="C1259" s="2">
        <v>86098826.030000001</v>
      </c>
      <c r="D1259" s="8">
        <f>SUMPRODUCT(($A$5:A1259=A1259)*($C$5:C1259-$B$5:B1259))</f>
        <v>1950498125.9000003</v>
      </c>
    </row>
    <row r="1260" spans="1:4">
      <c r="A1260" s="2">
        <v>311000</v>
      </c>
      <c r="B1260" s="2">
        <v>11840469.83</v>
      </c>
      <c r="C1260" s="2">
        <v>21144235.789999999</v>
      </c>
      <c r="D1260" s="8">
        <f>SUMPRODUCT(($A$5:A1260=A1260)*($C$5:C1260-$B$5:B1260))</f>
        <v>1959801891.8600004</v>
      </c>
    </row>
    <row r="1261" spans="1:4">
      <c r="A1261" s="2">
        <v>356000</v>
      </c>
      <c r="B1261" s="2">
        <v>24168045.859999999</v>
      </c>
      <c r="C1261" s="2">
        <v>24168045.859999999</v>
      </c>
      <c r="D1261" s="8">
        <f>SUMPRODUCT(($A$5:A1261=A1261)*($C$5:C1261-$B$5:B1261))</f>
        <v>1262649.1400000013</v>
      </c>
    </row>
    <row r="1262" spans="1:4">
      <c r="A1262" s="2">
        <v>356000</v>
      </c>
      <c r="B1262" s="2">
        <v>62949341.719999999</v>
      </c>
      <c r="C1262" s="2">
        <v>62949341.719999999</v>
      </c>
      <c r="D1262" s="8">
        <f>SUMPRODUCT(($A$5:A1262=A1262)*($C$5:C1262-$B$5:B1262))</f>
        <v>1262649.1400000013</v>
      </c>
    </row>
    <row r="1263" spans="1:4">
      <c r="A1263" s="2">
        <v>359000</v>
      </c>
      <c r="B1263" s="2">
        <v>317006217</v>
      </c>
      <c r="C1263" s="2">
        <v>317006217</v>
      </c>
      <c r="D1263" s="8">
        <f>SUMPRODUCT(($A$5:A1263=A1263)*($C$5:C1263-$B$5:B1263))</f>
        <v>1988958340.5900002</v>
      </c>
    </row>
    <row r="1264" spans="1:4">
      <c r="A1264" s="2">
        <v>359000</v>
      </c>
      <c r="B1264" s="2">
        <v>65432542.140000001</v>
      </c>
      <c r="C1264" s="2">
        <v>65569914.689999998</v>
      </c>
      <c r="D1264" s="8">
        <f>SUMPRODUCT(($A$5:A1264=A1264)*($C$5:C1264-$B$5:B1264))</f>
        <v>1989095713.1400001</v>
      </c>
    </row>
    <row r="1265" spans="1:4">
      <c r="A1265" s="2">
        <v>446000</v>
      </c>
      <c r="B1265" s="2">
        <v>0</v>
      </c>
      <c r="C1265" s="2">
        <v>110619126.08</v>
      </c>
      <c r="D1265" s="8">
        <f>SUMPRODUCT(($A$5:A1265=A1265)*($C$5:C1265-$B$5:B1265))</f>
        <v>236790922.25999999</v>
      </c>
    </row>
    <row r="1266" spans="1:4">
      <c r="A1266" s="2">
        <v>446000</v>
      </c>
      <c r="B1266" s="2">
        <v>0</v>
      </c>
      <c r="C1266" s="2">
        <v>62949341.719999999</v>
      </c>
      <c r="D1266" s="8">
        <f>SUMPRODUCT(($A$5:A1266=A1266)*($C$5:C1266-$B$5:B1266))</f>
        <v>299740263.98000002</v>
      </c>
    </row>
    <row r="1267" spans="1:4">
      <c r="A1267" s="2">
        <v>450000</v>
      </c>
      <c r="B1267" s="2">
        <v>0</v>
      </c>
      <c r="C1267" s="2">
        <v>8589492.0099999998</v>
      </c>
      <c r="D1267" s="8">
        <f>SUMPRODUCT(($A$5:A1267=A1267)*($C$5:C1267-$B$5:B1267))</f>
        <v>8589492.0099999998</v>
      </c>
    </row>
    <row r="1268" spans="1:4">
      <c r="A1268" s="2">
        <v>450000</v>
      </c>
      <c r="B1268" s="2">
        <v>0</v>
      </c>
      <c r="C1268" s="2">
        <v>4416926.74</v>
      </c>
      <c r="D1268" s="8">
        <f>SUMPRODUCT(($A$5:A1268=A1268)*($C$5:C1268-$B$5:B1268))</f>
        <v>13006418.75</v>
      </c>
    </row>
    <row r="1269" spans="1:4">
      <c r="A1269" s="2">
        <v>450000</v>
      </c>
      <c r="B1269" s="2">
        <v>0</v>
      </c>
      <c r="C1269" s="2">
        <v>7684309.4800000004</v>
      </c>
      <c r="D1269" s="8">
        <f>SUMPRODUCT(($A$5:A1269=A1269)*($C$5:C1269-$B$5:B1269))</f>
        <v>20690728.23</v>
      </c>
    </row>
    <row r="1270" spans="1:4">
      <c r="A1270" s="2">
        <v>450000</v>
      </c>
      <c r="B1270" s="2">
        <v>0</v>
      </c>
      <c r="C1270" s="2">
        <v>33393067.149999999</v>
      </c>
      <c r="D1270" s="8">
        <f>SUMPRODUCT(($A$5:A1270=A1270)*($C$5:C1270-$B$5:B1270))</f>
        <v>54083795.379999995</v>
      </c>
    </row>
    <row r="1271" spans="1:4">
      <c r="A1271" s="2">
        <v>450000</v>
      </c>
      <c r="B1271" s="2">
        <v>0</v>
      </c>
      <c r="C1271" s="2">
        <v>15095908.67</v>
      </c>
      <c r="D1271" s="8">
        <f>SUMPRODUCT(($A$5:A1271=A1271)*($C$5:C1271-$B$5:B1271))</f>
        <v>69179704.049999997</v>
      </c>
    </row>
    <row r="1272" spans="1:4">
      <c r="A1272" s="2">
        <v>450000</v>
      </c>
      <c r="B1272" s="2">
        <v>0</v>
      </c>
      <c r="C1272" s="2">
        <v>11906039.49</v>
      </c>
      <c r="D1272" s="8">
        <f>SUMPRODUCT(($A$5:A1272=A1272)*($C$5:C1272-$B$5:B1272))</f>
        <v>81085743.539999992</v>
      </c>
    </row>
    <row r="1273" spans="1:4">
      <c r="A1273" s="2">
        <v>450000</v>
      </c>
      <c r="B1273" s="2">
        <v>0</v>
      </c>
      <c r="C1273" s="2">
        <v>7704826.2599999998</v>
      </c>
      <c r="D1273" s="8">
        <f>SUMPRODUCT(($A$5:A1273=A1273)*($C$5:C1273-$B$5:B1273))</f>
        <v>88790569.799999997</v>
      </c>
    </row>
    <row r="1274" spans="1:4">
      <c r="A1274" s="2">
        <v>450000</v>
      </c>
      <c r="B1274" s="2">
        <v>0</v>
      </c>
      <c r="C1274" s="2">
        <v>4433947.68</v>
      </c>
      <c r="D1274" s="8">
        <f>SUMPRODUCT(($A$5:A1274=A1274)*($C$5:C1274-$B$5:B1274))</f>
        <v>93224517.479999989</v>
      </c>
    </row>
    <row r="1275" spans="1:4">
      <c r="A1275" s="2">
        <v>450000</v>
      </c>
      <c r="B1275" s="2">
        <v>0</v>
      </c>
      <c r="C1275" s="2">
        <v>6952470.4000000004</v>
      </c>
      <c r="D1275" s="8">
        <f>SUMPRODUCT(($A$5:A1275=A1275)*($C$5:C1275-$B$5:B1275))</f>
        <v>100176987.88</v>
      </c>
    </row>
    <row r="1276" spans="1:4">
      <c r="A1276" s="2">
        <v>450000</v>
      </c>
      <c r="B1276" s="2">
        <v>0</v>
      </c>
      <c r="C1276" s="2">
        <v>29982239.359999999</v>
      </c>
      <c r="D1276" s="8">
        <f>SUMPRODUCT(($A$5:A1276=A1276)*($C$5:C1276-$B$5:B1276))</f>
        <v>130159227.23999999</v>
      </c>
    </row>
    <row r="1277" spans="1:4">
      <c r="A1277" s="2">
        <v>450000</v>
      </c>
      <c r="B1277" s="2">
        <v>0</v>
      </c>
      <c r="C1277" s="2">
        <v>15555168.15</v>
      </c>
      <c r="D1277" s="8">
        <f>SUMPRODUCT(($A$5:A1277=A1277)*($C$5:C1277-$B$5:B1277))</f>
        <v>145714395.38999999</v>
      </c>
    </row>
    <row r="1278" spans="1:4">
      <c r="A1278" s="2">
        <v>450000</v>
      </c>
      <c r="B1278" s="2">
        <v>0</v>
      </c>
      <c r="C1278" s="2">
        <v>10772130.74</v>
      </c>
      <c r="D1278" s="8">
        <f>SUMPRODUCT(($A$5:A1278=A1278)*($C$5:C1278-$B$5:B1278))</f>
        <v>156486526.13</v>
      </c>
    </row>
    <row r="1279" spans="1:4">
      <c r="A1279" s="2">
        <v>450000</v>
      </c>
      <c r="B1279" s="2">
        <v>0</v>
      </c>
      <c r="C1279" s="2">
        <v>73572311.099999994</v>
      </c>
      <c r="D1279" s="8">
        <f>SUMPRODUCT(($A$5:A1279=A1279)*($C$5:C1279-$B$5:B1279))</f>
        <v>230058837.22999999</v>
      </c>
    </row>
    <row r="1280" spans="1:4">
      <c r="A1280" s="2">
        <v>450000</v>
      </c>
      <c r="B1280" s="2">
        <v>0</v>
      </c>
      <c r="C1280" s="2">
        <v>142438445.55000001</v>
      </c>
      <c r="D1280" s="8">
        <f>SUMPRODUCT(($A$5:A1280=A1280)*($C$5:C1280-$B$5:B1280))</f>
        <v>372497282.77999997</v>
      </c>
    </row>
    <row r="1281" spans="1:4">
      <c r="A1281" s="2">
        <v>450000</v>
      </c>
      <c r="B1281" s="2">
        <v>0</v>
      </c>
      <c r="C1281" s="2">
        <v>56836497.289999999</v>
      </c>
      <c r="D1281" s="8">
        <f>SUMPRODUCT(($A$5:A1281=A1281)*($C$5:C1281-$B$5:B1281))</f>
        <v>429333780.06999999</v>
      </c>
    </row>
    <row r="1282" spans="1:4">
      <c r="A1282" s="2">
        <v>450000</v>
      </c>
      <c r="B1282" s="2">
        <v>0</v>
      </c>
      <c r="C1282" s="2">
        <v>23229275.879999999</v>
      </c>
      <c r="D1282" s="8">
        <f>SUMPRODUCT(($A$5:A1282=A1282)*($C$5:C1282-$B$5:B1282))</f>
        <v>452563055.94999999</v>
      </c>
    </row>
    <row r="1283" spans="1:4">
      <c r="A1283" s="2">
        <v>450000</v>
      </c>
      <c r="B1283" s="2">
        <v>0</v>
      </c>
      <c r="C1283" s="2">
        <v>39513396.880000003</v>
      </c>
      <c r="D1283" s="8">
        <f>SUMPRODUCT(($A$5:A1283=A1283)*($C$5:C1283-$B$5:B1283))</f>
        <v>492076452.82999998</v>
      </c>
    </row>
    <row r="1284" spans="1:4">
      <c r="A1284" s="2">
        <v>450000</v>
      </c>
      <c r="B1284" s="2">
        <v>0</v>
      </c>
      <c r="C1284" s="2">
        <v>51052987.640000001</v>
      </c>
      <c r="D1284" s="8">
        <f>SUMPRODUCT(($A$5:A1284=A1284)*($C$5:C1284-$B$5:B1284))</f>
        <v>543129440.47000003</v>
      </c>
    </row>
    <row r="1285" spans="1:4">
      <c r="A1285" s="2">
        <v>450000</v>
      </c>
      <c r="B1285" s="2">
        <v>0</v>
      </c>
      <c r="C1285" s="2">
        <v>23813697.120000001</v>
      </c>
      <c r="D1285" s="8">
        <f>SUMPRODUCT(($A$5:A1285=A1285)*($C$5:C1285-$B$5:B1285))</f>
        <v>566943137.59000003</v>
      </c>
    </row>
    <row r="1286" spans="1:4">
      <c r="A1286" s="2">
        <v>450000</v>
      </c>
      <c r="B1286" s="2">
        <v>0</v>
      </c>
      <c r="C1286" s="2">
        <v>35750216.590000004</v>
      </c>
      <c r="D1286" s="8">
        <f>SUMPRODUCT(($A$5:A1286=A1286)*($C$5:C1286-$B$5:B1286))</f>
        <v>602693354.18000007</v>
      </c>
    </row>
    <row r="1287" spans="1:4">
      <c r="A1287" s="2">
        <v>450000</v>
      </c>
      <c r="B1287" s="2">
        <v>0</v>
      </c>
      <c r="C1287" s="2">
        <v>5608.58</v>
      </c>
      <c r="D1287" s="8">
        <f>SUMPRODUCT(($A$5:A1287=A1287)*($C$5:C1287-$B$5:B1287))</f>
        <v>602698962.76000011</v>
      </c>
    </row>
    <row r="1288" spans="1:4">
      <c r="A1288" s="2">
        <v>450000</v>
      </c>
      <c r="B1288" s="2">
        <v>0</v>
      </c>
      <c r="C1288" s="2">
        <v>5043.59</v>
      </c>
      <c r="D1288" s="8">
        <f>SUMPRODUCT(($A$5:A1288=A1288)*($C$5:C1288-$B$5:B1288))</f>
        <v>602704006.35000014</v>
      </c>
    </row>
    <row r="1289" spans="1:4">
      <c r="A1289" s="2">
        <v>450000</v>
      </c>
      <c r="B1289" s="2">
        <v>0</v>
      </c>
      <c r="C1289" s="2">
        <v>18652577.199999999</v>
      </c>
      <c r="D1289" s="8">
        <f>SUMPRODUCT(($A$5:A1289=A1289)*($C$5:C1289-$B$5:B1289))</f>
        <v>621356583.55000019</v>
      </c>
    </row>
    <row r="1290" spans="1:4">
      <c r="A1290" s="2">
        <v>450000</v>
      </c>
      <c r="B1290" s="2">
        <v>0</v>
      </c>
      <c r="C1290" s="2">
        <v>8207930.0999999996</v>
      </c>
      <c r="D1290" s="8">
        <f>SUMPRODUCT(($A$5:A1290=A1290)*($C$5:C1290-$B$5:B1290))</f>
        <v>629564513.65000021</v>
      </c>
    </row>
    <row r="1291" spans="1:4">
      <c r="A1291" s="2">
        <v>450000</v>
      </c>
      <c r="B1291" s="2">
        <v>0</v>
      </c>
      <c r="C1291" s="2">
        <v>25647066.210000001</v>
      </c>
      <c r="D1291" s="8">
        <f>SUMPRODUCT(($A$5:A1291=A1291)*($C$5:C1291-$B$5:B1291))</f>
        <v>655211579.86000025</v>
      </c>
    </row>
    <row r="1292" spans="1:4">
      <c r="A1292" s="2">
        <v>450000</v>
      </c>
      <c r="B1292" s="2">
        <v>0</v>
      </c>
      <c r="C1292" s="2">
        <v>16702864.92</v>
      </c>
      <c r="D1292" s="8">
        <f>SUMPRODUCT(($A$5:A1292=A1292)*($C$5:C1292-$B$5:B1292))</f>
        <v>671914444.78000021</v>
      </c>
    </row>
    <row r="1293" spans="1:4">
      <c r="A1293" s="2">
        <v>450000</v>
      </c>
      <c r="B1293" s="2">
        <v>0</v>
      </c>
      <c r="C1293" s="2">
        <v>7864399.1900000004</v>
      </c>
      <c r="D1293" s="8">
        <f>SUMPRODUCT(($A$5:A1293=A1293)*($C$5:C1293-$B$5:B1293))</f>
        <v>679778843.97000027</v>
      </c>
    </row>
    <row r="1294" spans="1:4">
      <c r="A1294" s="2">
        <v>450000</v>
      </c>
      <c r="B1294" s="2">
        <v>0</v>
      </c>
      <c r="C1294" s="2">
        <v>23204488.5</v>
      </c>
      <c r="D1294" s="8">
        <f>SUMPRODUCT(($A$5:A1294=A1294)*($C$5:C1294-$B$5:B1294))</f>
        <v>702983332.47000027</v>
      </c>
    </row>
    <row r="1295" spans="1:4">
      <c r="A1295" s="2">
        <v>450000</v>
      </c>
      <c r="B1295" s="2">
        <v>0</v>
      </c>
      <c r="C1295" s="2">
        <v>84046832.5</v>
      </c>
      <c r="D1295" s="8">
        <f>SUMPRODUCT(($A$5:A1295=A1295)*($C$5:C1295-$B$5:B1295))</f>
        <v>787030164.97000027</v>
      </c>
    </row>
    <row r="1296" spans="1:4">
      <c r="A1296" s="2">
        <v>450000</v>
      </c>
      <c r="B1296" s="2">
        <v>0</v>
      </c>
      <c r="C1296" s="2">
        <v>76042372.359999999</v>
      </c>
      <c r="D1296" s="8">
        <f>SUMPRODUCT(($A$5:A1296=A1296)*($C$5:C1296-$B$5:B1296))</f>
        <v>863072537.33000028</v>
      </c>
    </row>
    <row r="1297" spans="1:4">
      <c r="A1297" s="2">
        <v>450000</v>
      </c>
      <c r="B1297" s="2">
        <v>0</v>
      </c>
      <c r="C1297" s="2">
        <v>48669149.130000003</v>
      </c>
      <c r="D1297" s="8">
        <f>SUMPRODUCT(($A$5:A1297=A1297)*($C$5:C1297-$B$5:B1297))</f>
        <v>911741686.46000028</v>
      </c>
    </row>
    <row r="1298" spans="1:4">
      <c r="A1298" s="2">
        <v>450000</v>
      </c>
      <c r="B1298" s="2">
        <v>0</v>
      </c>
      <c r="C1298" s="2">
        <v>10324130.59</v>
      </c>
      <c r="D1298" s="8">
        <f>SUMPRODUCT(($A$5:A1298=A1298)*($C$5:C1298-$B$5:B1298))</f>
        <v>922065817.05000031</v>
      </c>
    </row>
    <row r="1299" spans="1:4">
      <c r="A1299" s="2">
        <v>450000</v>
      </c>
      <c r="B1299" s="2">
        <v>0</v>
      </c>
      <c r="C1299" s="2">
        <v>26882238.91</v>
      </c>
      <c r="D1299" s="8">
        <f>SUMPRODUCT(($A$5:A1299=A1299)*($C$5:C1299-$B$5:B1299))</f>
        <v>948948055.96000028</v>
      </c>
    </row>
    <row r="1300" spans="1:4">
      <c r="A1300" s="2">
        <v>450000</v>
      </c>
      <c r="B1300" s="2">
        <v>0</v>
      </c>
      <c r="C1300" s="2">
        <v>25552884.440000001</v>
      </c>
      <c r="D1300" s="8">
        <f>SUMPRODUCT(($A$5:A1300=A1300)*($C$5:C1300-$B$5:B1300))</f>
        <v>974500940.40000033</v>
      </c>
    </row>
    <row r="1301" spans="1:4">
      <c r="A1301" s="2">
        <v>450000</v>
      </c>
      <c r="B1301" s="2">
        <v>0</v>
      </c>
      <c r="C1301" s="2">
        <v>10243593.939999999</v>
      </c>
      <c r="D1301" s="8">
        <f>SUMPRODUCT(($A$5:A1301=A1301)*($C$5:C1301-$B$5:B1301))</f>
        <v>984744534.34000039</v>
      </c>
    </row>
    <row r="1302" spans="1:4">
      <c r="A1302" s="2">
        <v>450000</v>
      </c>
      <c r="B1302" s="2">
        <v>0</v>
      </c>
      <c r="C1302" s="2">
        <v>24322025.66</v>
      </c>
      <c r="D1302" s="8">
        <f>SUMPRODUCT(($A$5:A1302=A1302)*($C$5:C1302-$B$5:B1302))</f>
        <v>1009066560.0000004</v>
      </c>
    </row>
    <row r="1303" spans="1:4">
      <c r="A1303" s="2">
        <v>450000</v>
      </c>
      <c r="B1303" s="2">
        <v>0</v>
      </c>
      <c r="C1303" s="2">
        <v>186048461.12</v>
      </c>
      <c r="D1303" s="8">
        <f>SUMPRODUCT(($A$5:A1303=A1303)*($C$5:C1303-$B$5:B1303))</f>
        <v>1195115021.1200004</v>
      </c>
    </row>
    <row r="1304" spans="1:4">
      <c r="A1304" s="2">
        <v>450000</v>
      </c>
      <c r="B1304" s="2">
        <v>0</v>
      </c>
      <c r="C1304" s="2">
        <v>69750532.25</v>
      </c>
      <c r="D1304" s="8">
        <f>SUMPRODUCT(($A$5:A1304=A1304)*($C$5:C1304-$B$5:B1304))</f>
        <v>1264865553.3700004</v>
      </c>
    </row>
    <row r="1305" spans="1:4">
      <c r="A1305" s="2">
        <v>450000</v>
      </c>
      <c r="B1305" s="2">
        <v>0</v>
      </c>
      <c r="C1305" s="2">
        <v>263186125.97999999</v>
      </c>
      <c r="D1305" s="8">
        <f>SUMPRODUCT(($A$5:A1305=A1305)*($C$5:C1305-$B$5:B1305))</f>
        <v>1528051679.3500004</v>
      </c>
    </row>
    <row r="1306" spans="1:4">
      <c r="A1306" s="2">
        <v>450000</v>
      </c>
      <c r="B1306" s="2">
        <v>0</v>
      </c>
      <c r="C1306" s="2">
        <v>189959088.63</v>
      </c>
      <c r="D1306" s="8">
        <f>SUMPRODUCT(($A$5:A1306=A1306)*($C$5:C1306-$B$5:B1306))</f>
        <v>1718010767.9800005</v>
      </c>
    </row>
    <row r="1307" spans="1:4">
      <c r="A1307" s="2">
        <v>450000</v>
      </c>
      <c r="B1307" s="2">
        <v>0</v>
      </c>
      <c r="C1307" s="2">
        <v>49339142.789999999</v>
      </c>
      <c r="D1307" s="8">
        <f>SUMPRODUCT(($A$5:A1307=A1307)*($C$5:C1307-$B$5:B1307))</f>
        <v>1767349910.7700005</v>
      </c>
    </row>
    <row r="1308" spans="1:4">
      <c r="A1308" s="2">
        <v>450000</v>
      </c>
      <c r="B1308" s="2">
        <v>0</v>
      </c>
      <c r="C1308" s="2">
        <v>214991891.03999999</v>
      </c>
      <c r="D1308" s="8">
        <f>SUMPRODUCT(($A$5:A1308=A1308)*($C$5:C1308-$B$5:B1308))</f>
        <v>1982341801.8100004</v>
      </c>
    </row>
    <row r="1309" spans="1:4">
      <c r="A1309" s="2">
        <v>450000</v>
      </c>
      <c r="B1309" s="2">
        <v>0</v>
      </c>
      <c r="C1309" s="2">
        <v>13714527.91</v>
      </c>
      <c r="D1309" s="8">
        <f>SUMPRODUCT(($A$5:A1309=A1309)*($C$5:C1309-$B$5:B1309))</f>
        <v>1996056329.7200005</v>
      </c>
    </row>
    <row r="1310" spans="1:4">
      <c r="A1310" s="2">
        <v>450000</v>
      </c>
      <c r="B1310" s="2">
        <v>0</v>
      </c>
      <c r="C1310" s="2">
        <v>10866765.68</v>
      </c>
      <c r="D1310" s="8">
        <f>SUMPRODUCT(($A$5:A1310=A1310)*($C$5:C1310-$B$5:B1310))</f>
        <v>2006923095.4000006</v>
      </c>
    </row>
    <row r="1311" spans="1:4">
      <c r="A1311" s="2">
        <v>450000</v>
      </c>
      <c r="B1311" s="2">
        <v>0</v>
      </c>
      <c r="C1311" s="2">
        <v>13686865.27</v>
      </c>
      <c r="D1311" s="8">
        <f>SUMPRODUCT(($A$5:A1311=A1311)*($C$5:C1311-$B$5:B1311))</f>
        <v>2020609960.6700006</v>
      </c>
    </row>
    <row r="1312" spans="1:4">
      <c r="A1312" s="2">
        <v>450000</v>
      </c>
      <c r="B1312" s="2">
        <v>0</v>
      </c>
      <c r="C1312" s="2">
        <v>9831835.4600000009</v>
      </c>
      <c r="D1312" s="8">
        <f>SUMPRODUCT(($A$5:A1312=A1312)*($C$5:C1312-$B$5:B1312))</f>
        <v>2030441796.1300006</v>
      </c>
    </row>
    <row r="1313" spans="1:4">
      <c r="A1313" s="2">
        <v>450000</v>
      </c>
      <c r="B1313" s="2">
        <v>0</v>
      </c>
      <c r="C1313" s="2">
        <v>21534550.940000001</v>
      </c>
      <c r="D1313" s="8">
        <f>SUMPRODUCT(($A$5:A1313=A1313)*($C$5:C1313-$B$5:B1313))</f>
        <v>2051976347.0700006</v>
      </c>
    </row>
    <row r="1314" spans="1:4">
      <c r="A1314" s="2">
        <v>450000</v>
      </c>
      <c r="B1314" s="2">
        <v>0</v>
      </c>
      <c r="C1314" s="2">
        <v>19295235.16</v>
      </c>
      <c r="D1314" s="8">
        <f>SUMPRODUCT(($A$5:A1314=A1314)*($C$5:C1314-$B$5:B1314))</f>
        <v>2071271582.2300007</v>
      </c>
    </row>
    <row r="1315" spans="1:4">
      <c r="A1315" s="2">
        <v>450000</v>
      </c>
      <c r="B1315" s="2">
        <v>0</v>
      </c>
      <c r="C1315" s="2">
        <v>43506920.25</v>
      </c>
      <c r="D1315" s="8">
        <f>SUMPRODUCT(($A$5:A1315=A1315)*($C$5:C1315-$B$5:B1315))</f>
        <v>2114778502.4800007</v>
      </c>
    </row>
    <row r="1316" spans="1:4">
      <c r="A1316" s="2">
        <v>450000</v>
      </c>
      <c r="B1316" s="2">
        <v>0</v>
      </c>
      <c r="C1316" s="2">
        <v>38776861.259999998</v>
      </c>
      <c r="D1316" s="8">
        <f>SUMPRODUCT(($A$5:A1316=A1316)*($C$5:C1316-$B$5:B1316))</f>
        <v>2153555363.7400007</v>
      </c>
    </row>
    <row r="1317" spans="1:4">
      <c r="A1317" s="2">
        <v>450000</v>
      </c>
      <c r="B1317" s="2">
        <v>0</v>
      </c>
      <c r="C1317" s="2">
        <v>184378671.87</v>
      </c>
      <c r="D1317" s="8">
        <f>SUMPRODUCT(($A$5:A1317=A1317)*($C$5:C1317-$B$5:B1317))</f>
        <v>2337934035.6100006</v>
      </c>
    </row>
    <row r="1318" spans="1:4">
      <c r="A1318" s="2">
        <v>450000</v>
      </c>
      <c r="B1318" s="2">
        <v>0</v>
      </c>
      <c r="C1318" s="2">
        <v>27035342.539999999</v>
      </c>
      <c r="D1318" s="8">
        <f>SUMPRODUCT(($A$5:A1318=A1318)*($C$5:C1318-$B$5:B1318))</f>
        <v>2364969378.1500006</v>
      </c>
    </row>
    <row r="1319" spans="1:4">
      <c r="A1319" s="2">
        <v>450000</v>
      </c>
      <c r="B1319" s="2">
        <v>0</v>
      </c>
      <c r="C1319" s="2">
        <v>203786953.00999999</v>
      </c>
      <c r="D1319" s="8">
        <f>SUMPRODUCT(($A$5:A1319=A1319)*($C$5:C1319-$B$5:B1319))</f>
        <v>2568756331.1600008</v>
      </c>
    </row>
    <row r="1320" spans="1:4">
      <c r="A1320" s="2">
        <v>450000</v>
      </c>
      <c r="B1320" s="2">
        <v>0</v>
      </c>
      <c r="C1320" s="2">
        <v>30387699.82</v>
      </c>
      <c r="D1320" s="8">
        <f>SUMPRODUCT(($A$5:A1320=A1320)*($C$5:C1320-$B$5:B1320))</f>
        <v>2599144030.980001</v>
      </c>
    </row>
    <row r="1321" spans="1:4">
      <c r="A1321" s="2">
        <v>450000</v>
      </c>
      <c r="B1321" s="2">
        <v>0</v>
      </c>
      <c r="C1321" s="2">
        <v>5594385.96</v>
      </c>
      <c r="D1321" s="8">
        <f>SUMPRODUCT(($A$5:A1321=A1321)*($C$5:C1321-$B$5:B1321))</f>
        <v>2604738416.940001</v>
      </c>
    </row>
    <row r="1322" spans="1:4">
      <c r="A1322" s="2">
        <v>450000</v>
      </c>
      <c r="B1322" s="2">
        <v>0</v>
      </c>
      <c r="C1322" s="2">
        <v>5199862.7</v>
      </c>
      <c r="D1322" s="8">
        <f>SUMPRODUCT(($A$5:A1322=A1322)*($C$5:C1322-$B$5:B1322))</f>
        <v>2609938279.6400008</v>
      </c>
    </row>
    <row r="1323" spans="1:4">
      <c r="A1323" s="2">
        <v>450000</v>
      </c>
      <c r="B1323" s="2">
        <v>0</v>
      </c>
      <c r="C1323" s="2">
        <v>140330302.69999999</v>
      </c>
      <c r="D1323" s="8">
        <f>SUMPRODUCT(($A$5:A1323=A1323)*($C$5:C1323-$B$5:B1323))</f>
        <v>2750268582.3400006</v>
      </c>
    </row>
    <row r="1324" spans="1:4">
      <c r="A1324" s="2">
        <v>450000</v>
      </c>
      <c r="B1324" s="2">
        <v>0</v>
      </c>
      <c r="C1324" s="2">
        <v>6536820.5599999996</v>
      </c>
      <c r="D1324" s="8">
        <f>SUMPRODUCT(($A$5:A1324=A1324)*($C$5:C1324-$B$5:B1324))</f>
        <v>2756805402.9000006</v>
      </c>
    </row>
    <row r="1325" spans="1:4">
      <c r="A1325" s="2">
        <v>450000</v>
      </c>
      <c r="B1325" s="2">
        <v>0</v>
      </c>
      <c r="C1325" s="2">
        <v>125335239.89</v>
      </c>
      <c r="D1325" s="8">
        <f>SUMPRODUCT(($A$5:A1325=A1325)*($C$5:C1325-$B$5:B1325))</f>
        <v>2882140642.7900004</v>
      </c>
    </row>
    <row r="1326" spans="1:4">
      <c r="A1326" s="2">
        <v>450000</v>
      </c>
      <c r="B1326" s="2">
        <v>0</v>
      </c>
      <c r="C1326" s="2">
        <v>5457346.3399999999</v>
      </c>
      <c r="D1326" s="8">
        <f>SUMPRODUCT(($A$5:A1326=A1326)*($C$5:C1326-$B$5:B1326))</f>
        <v>2887597989.1300006</v>
      </c>
    </row>
    <row r="1327" spans="1:4">
      <c r="A1327" s="2">
        <v>450000</v>
      </c>
      <c r="B1327" s="2">
        <v>0</v>
      </c>
      <c r="C1327" s="2">
        <v>253816684.25999999</v>
      </c>
      <c r="D1327" s="8">
        <f>SUMPRODUCT(($A$5:A1327=A1327)*($C$5:C1327-$B$5:B1327))</f>
        <v>3141414673.3900003</v>
      </c>
    </row>
    <row r="1328" spans="1:4">
      <c r="A1328" s="2">
        <v>450000</v>
      </c>
      <c r="B1328" s="2">
        <v>0</v>
      </c>
      <c r="C1328" s="2">
        <v>546085183.39999998</v>
      </c>
      <c r="D1328" s="8">
        <f>SUMPRODUCT(($A$5:A1328=A1328)*($C$5:C1328-$B$5:B1328))</f>
        <v>3687499856.7900004</v>
      </c>
    </row>
    <row r="1329" spans="1:4">
      <c r="A1329" s="2">
        <v>450000</v>
      </c>
      <c r="B1329" s="2">
        <v>0</v>
      </c>
      <c r="C1329" s="2">
        <v>227226034.25</v>
      </c>
      <c r="D1329" s="8">
        <f>SUMPRODUCT(($A$5:A1329=A1329)*($C$5:C1329-$B$5:B1329))</f>
        <v>3914725891.0400004</v>
      </c>
    </row>
    <row r="1330" spans="1:4">
      <c r="A1330" s="2">
        <v>450000</v>
      </c>
      <c r="B1330" s="2">
        <v>0</v>
      </c>
      <c r="C1330" s="2">
        <v>593354286.24000001</v>
      </c>
      <c r="D1330" s="8">
        <f>SUMPRODUCT(($A$5:A1330=A1330)*($C$5:C1330-$B$5:B1330))</f>
        <v>4508080177.2800007</v>
      </c>
    </row>
    <row r="1331" spans="1:4">
      <c r="A1331" s="2">
        <v>450000</v>
      </c>
      <c r="B1331" s="2">
        <v>0</v>
      </c>
      <c r="C1331" s="2">
        <v>486771851.50999999</v>
      </c>
      <c r="D1331" s="8">
        <f>SUMPRODUCT(($A$5:A1331=A1331)*($C$5:C1331-$B$5:B1331))</f>
        <v>4994852028.7900009</v>
      </c>
    </row>
    <row r="1332" spans="1:4">
      <c r="A1332" s="2">
        <v>450000</v>
      </c>
      <c r="B1332" s="2">
        <v>0</v>
      </c>
      <c r="C1332" s="2">
        <v>202474048.90000001</v>
      </c>
      <c r="D1332" s="8">
        <f>SUMPRODUCT(($A$5:A1332=A1332)*($C$5:C1332-$B$5:B1332))</f>
        <v>5197326077.6900005</v>
      </c>
    </row>
    <row r="1333" spans="1:4">
      <c r="A1333" s="2">
        <v>450000</v>
      </c>
      <c r="B1333" s="2">
        <v>0</v>
      </c>
      <c r="C1333" s="2">
        <v>536844354.44</v>
      </c>
      <c r="D1333" s="8">
        <f>SUMPRODUCT(($A$5:A1333=A1333)*($C$5:C1333-$B$5:B1333))</f>
        <v>5734170432.1300001</v>
      </c>
    </row>
    <row r="1334" spans="1:4">
      <c r="A1334" s="2">
        <v>450000</v>
      </c>
      <c r="B1334" s="2">
        <v>0</v>
      </c>
      <c r="C1334" s="2">
        <v>51962436.829999998</v>
      </c>
      <c r="D1334" s="8">
        <f>SUMPRODUCT(($A$5:A1334=A1334)*($C$5:C1334-$B$5:B1334))</f>
        <v>5786132868.96</v>
      </c>
    </row>
    <row r="1335" spans="1:4">
      <c r="A1335" s="2">
        <v>450000</v>
      </c>
      <c r="B1335" s="2">
        <v>0</v>
      </c>
      <c r="C1335" s="2">
        <v>11840469.83</v>
      </c>
      <c r="D1335" s="8">
        <f>SUMPRODUCT(($A$5:A1335=A1335)*($C$5:C1335-$B$5:B1335))</f>
        <v>5797973338.79</v>
      </c>
    </row>
    <row r="1336" spans="1:4">
      <c r="A1336" s="2">
        <v>450000</v>
      </c>
      <c r="B1336" s="2">
        <v>0</v>
      </c>
      <c r="C1336" s="2">
        <v>57432166.890000001</v>
      </c>
      <c r="D1336" s="8">
        <f>SUMPRODUCT(($A$5:A1336=A1336)*($C$5:C1336-$B$5:B1336))</f>
        <v>5855405505.6800003</v>
      </c>
    </row>
    <row r="1337" spans="1:4">
      <c r="A1337" s="2">
        <v>450000</v>
      </c>
      <c r="B1337" s="2">
        <v>0</v>
      </c>
      <c r="C1337" s="2">
        <v>13086835.310000001</v>
      </c>
      <c r="D1337" s="8">
        <f>SUMPRODUCT(($A$5:A1337=A1337)*($C$5:C1337-$B$5:B1337))</f>
        <v>5868492340.9900007</v>
      </c>
    </row>
    <row r="1338" spans="1:4">
      <c r="A1338" s="2">
        <v>111000</v>
      </c>
      <c r="B1338" s="2">
        <v>1626007.89</v>
      </c>
      <c r="C1338" s="2">
        <v>1626007.89</v>
      </c>
      <c r="D1338" s="8">
        <f>SUMPRODUCT(($A$5:A1338=A1338)*($C$5:C1338-$B$5:B1338))</f>
        <v>0</v>
      </c>
    </row>
    <row r="1339" spans="1:4">
      <c r="A1339" s="2">
        <v>111000</v>
      </c>
      <c r="B1339" s="2">
        <v>1800000</v>
      </c>
      <c r="C1339" s="2">
        <v>1800000</v>
      </c>
      <c r="D1339" s="8">
        <f>SUMPRODUCT(($A$5:A1339=A1339)*($C$5:C1339-$B$5:B1339))</f>
        <v>0</v>
      </c>
    </row>
    <row r="1340" spans="1:4">
      <c r="A1340" s="2">
        <v>113000</v>
      </c>
      <c r="B1340" s="2">
        <v>15745830</v>
      </c>
      <c r="C1340" s="2">
        <v>15745830</v>
      </c>
      <c r="D1340" s="8">
        <f>SUMPRODUCT(($A$5:A1340=A1340)*($C$5:C1340-$B$5:B1340))</f>
        <v>210821.63999998569</v>
      </c>
    </row>
    <row r="1341" spans="1:4">
      <c r="A1341" s="2">
        <v>113000</v>
      </c>
      <c r="B1341" s="2">
        <v>3600000</v>
      </c>
      <c r="C1341" s="2">
        <v>3600000</v>
      </c>
      <c r="D1341" s="8">
        <f>SUMPRODUCT(($A$5:A1341=A1341)*($C$5:C1341-$B$5:B1341))</f>
        <v>210821.63999998569</v>
      </c>
    </row>
    <row r="1342" spans="1:4">
      <c r="A1342" s="2">
        <v>113000</v>
      </c>
      <c r="B1342" s="2">
        <v>17592444</v>
      </c>
      <c r="C1342" s="2">
        <v>17592444</v>
      </c>
      <c r="D1342" s="8">
        <f>SUMPRODUCT(($A$5:A1342=A1342)*($C$5:C1342-$B$5:B1342))</f>
        <v>210821.63999998569</v>
      </c>
    </row>
    <row r="1343" spans="1:4">
      <c r="A1343" s="2">
        <v>113000</v>
      </c>
      <c r="B1343" s="2">
        <v>3557568.76</v>
      </c>
      <c r="C1343" s="2">
        <v>3557568.76</v>
      </c>
      <c r="D1343" s="8">
        <f>SUMPRODUCT(($A$5:A1343=A1343)*($C$5:C1343-$B$5:B1343))</f>
        <v>210821.63999998569</v>
      </c>
    </row>
    <row r="1344" spans="1:4">
      <c r="A1344" s="2">
        <v>113000</v>
      </c>
      <c r="B1344" s="2">
        <v>8904066.1199999992</v>
      </c>
      <c r="C1344" s="2">
        <v>8904066.1199999992</v>
      </c>
      <c r="D1344" s="8">
        <f>SUMPRODUCT(($A$5:A1344=A1344)*($C$5:C1344-$B$5:B1344))</f>
        <v>210821.63999998569</v>
      </c>
    </row>
    <row r="1345" spans="1:4">
      <c r="A1345" s="2">
        <v>113000</v>
      </c>
      <c r="B1345" s="2">
        <v>8228067.7599999998</v>
      </c>
      <c r="C1345" s="2">
        <v>8228067.7599999998</v>
      </c>
      <c r="D1345" s="8">
        <f>SUMPRODUCT(($A$5:A1345=A1345)*($C$5:C1345-$B$5:B1345))</f>
        <v>210821.63999998569</v>
      </c>
    </row>
    <row r="1346" spans="1:4">
      <c r="A1346" s="2">
        <v>113000</v>
      </c>
      <c r="B1346" s="2">
        <v>35543296.590000004</v>
      </c>
      <c r="C1346" s="2">
        <v>35543296.590000004</v>
      </c>
      <c r="D1346" s="8">
        <f>SUMPRODUCT(($A$5:A1346=A1346)*($C$5:C1346-$B$5:B1346))</f>
        <v>210821.63999998569</v>
      </c>
    </row>
    <row r="1347" spans="1:4">
      <c r="A1347" s="2">
        <v>113000</v>
      </c>
      <c r="B1347" s="2">
        <v>1226273</v>
      </c>
      <c r="C1347" s="2">
        <v>1226273</v>
      </c>
      <c r="D1347" s="8">
        <f>SUMPRODUCT(($A$5:A1347=A1347)*($C$5:C1347-$B$5:B1347))</f>
        <v>210821.63999998569</v>
      </c>
    </row>
    <row r="1348" spans="1:4">
      <c r="A1348" s="2">
        <v>113000</v>
      </c>
      <c r="B1348" s="2">
        <v>12725229.529999999</v>
      </c>
      <c r="C1348" s="2">
        <v>12725229.529999999</v>
      </c>
      <c r="D1348" s="8">
        <f>SUMPRODUCT(($A$5:A1348=A1348)*($C$5:C1348-$B$5:B1348))</f>
        <v>210821.63999998569</v>
      </c>
    </row>
    <row r="1349" spans="1:4">
      <c r="A1349" s="2">
        <v>114000</v>
      </c>
      <c r="B1349" s="2">
        <v>1863962530.6900001</v>
      </c>
      <c r="C1349" s="2">
        <v>1863962530.6900001</v>
      </c>
      <c r="D1349" s="8">
        <f>SUMPRODUCT(($A$5:A1349=A1349)*($C$5:C1349-$B$5:B1349))</f>
        <v>1449361.5200004578</v>
      </c>
    </row>
    <row r="1350" spans="1:4">
      <c r="A1350" s="2">
        <v>114000</v>
      </c>
      <c r="B1350" s="2">
        <v>3289564762.9000001</v>
      </c>
      <c r="C1350" s="2">
        <v>3289564762.9000001</v>
      </c>
      <c r="D1350" s="8">
        <f>SUMPRODUCT(($A$5:A1350=A1350)*($C$5:C1350-$B$5:B1350))</f>
        <v>1449361.5200004578</v>
      </c>
    </row>
    <row r="1351" spans="1:4">
      <c r="A1351" s="2">
        <v>114000</v>
      </c>
      <c r="B1351" s="2">
        <v>883812030</v>
      </c>
      <c r="C1351" s="2">
        <v>883812030</v>
      </c>
      <c r="D1351" s="8">
        <f>SUMPRODUCT(($A$5:A1351=A1351)*($C$5:C1351-$B$5:B1351))</f>
        <v>1449361.5200004578</v>
      </c>
    </row>
    <row r="1352" spans="1:4">
      <c r="A1352" s="2">
        <v>114000</v>
      </c>
      <c r="B1352" s="2">
        <v>343613864.92000002</v>
      </c>
      <c r="C1352" s="2">
        <v>343613864.92000002</v>
      </c>
      <c r="D1352" s="8">
        <f>SUMPRODUCT(($A$5:A1352=A1352)*($C$5:C1352-$B$5:B1352))</f>
        <v>1449361.5200004578</v>
      </c>
    </row>
    <row r="1353" spans="1:4">
      <c r="A1353" s="2">
        <v>114000</v>
      </c>
      <c r="B1353" s="2">
        <v>139940204.09</v>
      </c>
      <c r="C1353" s="2">
        <v>139940204.09</v>
      </c>
      <c r="D1353" s="8">
        <f>SUMPRODUCT(($A$5:A1353=A1353)*($C$5:C1353-$B$5:B1353))</f>
        <v>1449361.5200004578</v>
      </c>
    </row>
    <row r="1354" spans="1:4">
      <c r="A1354" s="2">
        <v>114000</v>
      </c>
      <c r="B1354" s="2">
        <v>152078477.53</v>
      </c>
      <c r="C1354" s="2">
        <v>152078477.53</v>
      </c>
      <c r="D1354" s="8">
        <f>SUMPRODUCT(($A$5:A1354=A1354)*($C$5:C1354-$B$5:B1354))</f>
        <v>1449361.5200004578</v>
      </c>
    </row>
    <row r="1355" spans="1:4">
      <c r="A1355" s="2">
        <v>114000</v>
      </c>
      <c r="B1355" s="2">
        <v>80897231</v>
      </c>
      <c r="C1355" s="2">
        <v>80897231</v>
      </c>
      <c r="D1355" s="8">
        <f>SUMPRODUCT(($A$5:A1355=A1355)*($C$5:C1355-$B$5:B1355))</f>
        <v>1449361.5200004578</v>
      </c>
    </row>
    <row r="1356" spans="1:4">
      <c r="A1356" s="2">
        <v>114000</v>
      </c>
      <c r="B1356" s="2">
        <v>477698644</v>
      </c>
      <c r="C1356" s="2">
        <v>477698644</v>
      </c>
      <c r="D1356" s="8">
        <f>SUMPRODUCT(($A$5:A1356=A1356)*($C$5:C1356-$B$5:B1356))</f>
        <v>1449361.5200004578</v>
      </c>
    </row>
    <row r="1357" spans="1:4">
      <c r="A1357" s="2">
        <v>114000</v>
      </c>
      <c r="B1357" s="2">
        <v>123306719</v>
      </c>
      <c r="C1357" s="2">
        <v>123306719</v>
      </c>
      <c r="D1357" s="8">
        <f>SUMPRODUCT(($A$5:A1357=A1357)*($C$5:C1357-$B$5:B1357))</f>
        <v>1449361.5200004578</v>
      </c>
    </row>
    <row r="1358" spans="1:4">
      <c r="A1358" s="2">
        <v>114000</v>
      </c>
      <c r="B1358" s="2">
        <v>418855027.60000002</v>
      </c>
      <c r="C1358" s="2">
        <v>418855027.60000002</v>
      </c>
      <c r="D1358" s="8">
        <f>SUMPRODUCT(($A$5:A1358=A1358)*($C$5:C1358-$B$5:B1358))</f>
        <v>1449361.5200004578</v>
      </c>
    </row>
    <row r="1359" spans="1:4">
      <c r="A1359" s="2">
        <v>114000</v>
      </c>
      <c r="B1359" s="2">
        <v>16371171</v>
      </c>
      <c r="C1359" s="2">
        <v>16371171</v>
      </c>
      <c r="D1359" s="8">
        <f>SUMPRODUCT(($A$5:A1359=A1359)*($C$5:C1359-$B$5:B1359))</f>
        <v>1449361.5200004578</v>
      </c>
    </row>
    <row r="1360" spans="1:4">
      <c r="A1360" s="2">
        <v>261300</v>
      </c>
      <c r="B1360" s="2">
        <v>0</v>
      </c>
      <c r="C1360" s="2">
        <v>25324790.989999998</v>
      </c>
      <c r="D1360" s="8">
        <f>SUMPRODUCT(($A$5:A1360=A1360)*($C$5:C1360-$B$5:B1360))</f>
        <v>593566807.4000001</v>
      </c>
    </row>
    <row r="1361" spans="1:4">
      <c r="A1361" s="2">
        <v>261400</v>
      </c>
      <c r="B1361" s="2">
        <v>0</v>
      </c>
      <c r="C1361" s="2">
        <v>1286124702.3299999</v>
      </c>
      <c r="D1361" s="8">
        <f>SUMPRODUCT(($A$5:A1361=A1361)*($C$5:C1361-$B$5:B1361))</f>
        <v>4245399864.8400002</v>
      </c>
    </row>
    <row r="1362" spans="1:4">
      <c r="A1362" s="2">
        <v>286000</v>
      </c>
      <c r="B1362" s="2">
        <v>0</v>
      </c>
      <c r="C1362" s="2">
        <v>245686590.59999999</v>
      </c>
      <c r="D1362" s="8">
        <f>SUMPRODUCT(($A$5:A1362=A1362)*($C$5:C1362-$B$5:B1362))</f>
        <v>269885574.69999999</v>
      </c>
    </row>
    <row r="1363" spans="1:4">
      <c r="A1363" s="2">
        <v>289220</v>
      </c>
      <c r="B1363" s="2">
        <v>0</v>
      </c>
      <c r="C1363" s="2">
        <v>880446071.69000006</v>
      </c>
      <c r="D1363" s="8">
        <f>SUMPRODUCT(($A$5:A1363=A1363)*($C$5:C1363-$B$5:B1363))</f>
        <v>1856912392.4099994</v>
      </c>
    </row>
    <row r="1364" spans="1:4">
      <c r="A1364" s="2">
        <v>289220</v>
      </c>
      <c r="B1364" s="2">
        <v>0</v>
      </c>
      <c r="C1364" s="2">
        <v>1765145921.1300001</v>
      </c>
      <c r="D1364" s="8">
        <f>SUMPRODUCT(($A$5:A1364=A1364)*($C$5:C1364-$B$5:B1364))</f>
        <v>3622058313.5399995</v>
      </c>
    </row>
    <row r="1365" spans="1:4">
      <c r="A1365" s="2">
        <v>289220</v>
      </c>
      <c r="B1365" s="2">
        <v>0</v>
      </c>
      <c r="C1365" s="2">
        <v>419550381.87</v>
      </c>
      <c r="D1365" s="8">
        <f>SUMPRODUCT(($A$5:A1365=A1365)*($C$5:C1365-$B$5:B1365))</f>
        <v>4041608695.4099994</v>
      </c>
    </row>
    <row r="1366" spans="1:4">
      <c r="A1366" s="2">
        <v>289220</v>
      </c>
      <c r="B1366" s="2">
        <v>0</v>
      </c>
      <c r="C1366" s="2">
        <v>171565564.15000001</v>
      </c>
      <c r="D1366" s="8">
        <f>SUMPRODUCT(($A$5:A1366=A1366)*($C$5:C1366-$B$5:B1366))</f>
        <v>4213174259.5599995</v>
      </c>
    </row>
    <row r="1367" spans="1:4">
      <c r="A1367" s="2">
        <v>289220</v>
      </c>
      <c r="B1367" s="2">
        <v>0</v>
      </c>
      <c r="C1367" s="2">
        <v>58613590</v>
      </c>
      <c r="D1367" s="8">
        <f>SUMPRODUCT(($A$5:A1367=A1367)*($C$5:C1367-$B$5:B1367))</f>
        <v>4271787849.5599995</v>
      </c>
    </row>
    <row r="1368" spans="1:4">
      <c r="A1368" s="2">
        <v>289220</v>
      </c>
      <c r="B1368" s="2">
        <v>0</v>
      </c>
      <c r="C1368" s="2">
        <v>78785922.840000004</v>
      </c>
      <c r="D1368" s="8">
        <f>SUMPRODUCT(($A$5:A1368=A1368)*($C$5:C1368-$B$5:B1368))</f>
        <v>4350573772.3999996</v>
      </c>
    </row>
    <row r="1369" spans="1:4">
      <c r="A1369" s="2">
        <v>289220</v>
      </c>
      <c r="B1369" s="2">
        <v>0</v>
      </c>
      <c r="C1369" s="2">
        <v>36314042.57</v>
      </c>
      <c r="D1369" s="8">
        <f>SUMPRODUCT(($A$5:A1369=A1369)*($C$5:C1369-$B$5:B1369))</f>
        <v>4386887814.9699993</v>
      </c>
    </row>
    <row r="1370" spans="1:4">
      <c r="A1370" s="2">
        <v>289220</v>
      </c>
      <c r="B1370" s="2">
        <v>0</v>
      </c>
      <c r="C1370" s="2">
        <v>283111790.52999997</v>
      </c>
      <c r="D1370" s="8">
        <f>SUMPRODUCT(($A$5:A1370=A1370)*($C$5:C1370-$B$5:B1370))</f>
        <v>4669999605.499999</v>
      </c>
    </row>
    <row r="1371" spans="1:4">
      <c r="A1371" s="2">
        <v>289220</v>
      </c>
      <c r="B1371" s="2">
        <v>0</v>
      </c>
      <c r="C1371" s="2">
        <v>61002481.399999999</v>
      </c>
      <c r="D1371" s="8">
        <f>SUMPRODUCT(($A$5:A1371=A1371)*($C$5:C1371-$B$5:B1371))</f>
        <v>4731002086.8999987</v>
      </c>
    </row>
    <row r="1372" spans="1:4">
      <c r="A1372" s="2">
        <v>289220</v>
      </c>
      <c r="B1372" s="2">
        <v>0</v>
      </c>
      <c r="C1372" s="2">
        <v>213752388.37</v>
      </c>
      <c r="D1372" s="8">
        <f>SUMPRODUCT(($A$5:A1372=A1372)*($C$5:C1372-$B$5:B1372))</f>
        <v>4944754475.2699986</v>
      </c>
    </row>
    <row r="1373" spans="1:4">
      <c r="A1373" s="2">
        <v>289220</v>
      </c>
      <c r="B1373" s="2">
        <v>0</v>
      </c>
      <c r="C1373" s="2">
        <v>31063060.039999999</v>
      </c>
      <c r="D1373" s="8">
        <f>SUMPRODUCT(($A$5:A1373=A1373)*($C$5:C1373-$B$5:B1373))</f>
        <v>4975817535.3099985</v>
      </c>
    </row>
    <row r="1374" spans="1:4">
      <c r="A1374" s="2">
        <v>289220</v>
      </c>
      <c r="B1374" s="2">
        <v>0</v>
      </c>
      <c r="C1374" s="2">
        <v>1010814066.26</v>
      </c>
      <c r="D1374" s="8">
        <f>SUMPRODUCT(($A$5:A1374=A1374)*($C$5:C1374-$B$5:B1374))</f>
        <v>5986631601.5699987</v>
      </c>
    </row>
    <row r="1375" spans="1:4">
      <c r="A1375" s="2">
        <v>289220</v>
      </c>
      <c r="B1375" s="2">
        <v>0</v>
      </c>
      <c r="C1375" s="2">
        <v>72030320.200000003</v>
      </c>
      <c r="D1375" s="8">
        <f>SUMPRODUCT(($A$5:A1375=A1375)*($C$5:C1375-$B$5:B1375))</f>
        <v>6058661921.7699986</v>
      </c>
    </row>
    <row r="1376" spans="1:4">
      <c r="A1376" s="2">
        <v>289220</v>
      </c>
      <c r="B1376" s="2">
        <v>0</v>
      </c>
      <c r="C1376" s="2">
        <v>121474712.55</v>
      </c>
      <c r="D1376" s="8">
        <f>SUMPRODUCT(($A$5:A1376=A1376)*($C$5:C1376-$B$5:B1376))</f>
        <v>6180136634.3199987</v>
      </c>
    </row>
    <row r="1377" spans="1:4">
      <c r="A1377" s="2">
        <v>289220</v>
      </c>
      <c r="B1377" s="2">
        <v>0</v>
      </c>
      <c r="C1377" s="2">
        <v>13232219.18</v>
      </c>
      <c r="D1377" s="8">
        <f>SUMPRODUCT(($A$5:A1377=A1377)*($C$5:C1377-$B$5:B1377))</f>
        <v>6193368853.499999</v>
      </c>
    </row>
    <row r="1378" spans="1:4">
      <c r="A1378" s="2">
        <v>331200</v>
      </c>
      <c r="B1378" s="2">
        <v>234352516.90000001</v>
      </c>
      <c r="C1378" s="2">
        <v>289492332.11000001</v>
      </c>
      <c r="D1378" s="8">
        <f>SUMPRODUCT(($A$5:A1378=A1378)*($C$5:C1378-$B$5:B1378))</f>
        <v>88849023.689999998</v>
      </c>
    </row>
    <row r="1379" spans="1:4">
      <c r="A1379" s="2">
        <v>332130</v>
      </c>
      <c r="B1379" s="2">
        <v>3647731.59</v>
      </c>
      <c r="C1379" s="2">
        <v>3647731.59</v>
      </c>
      <c r="D1379" s="8">
        <f>SUMPRODUCT(($A$5:A1379=A1379)*($C$5:C1379-$B$5:B1379))</f>
        <v>0</v>
      </c>
    </row>
    <row r="1380" spans="1:4">
      <c r="A1380" s="2">
        <v>332140</v>
      </c>
      <c r="B1380" s="2">
        <v>280701749.76999998</v>
      </c>
      <c r="C1380" s="2">
        <v>280701749.76999998</v>
      </c>
      <c r="D1380" s="8">
        <f>SUMPRODUCT(($A$5:A1380=A1380)*($C$5:C1380-$B$5:B1380))</f>
        <v>0</v>
      </c>
    </row>
    <row r="1381" spans="1:4">
      <c r="A1381" s="2">
        <v>356000</v>
      </c>
      <c r="B1381" s="2">
        <v>3208792.8</v>
      </c>
      <c r="C1381" s="2">
        <v>3208792.8</v>
      </c>
      <c r="D1381" s="8">
        <f>SUMPRODUCT(($A$5:A1381=A1381)*($C$5:C1381-$B$5:B1381))</f>
        <v>1262649.1400000013</v>
      </c>
    </row>
    <row r="1382" spans="1:4">
      <c r="A1382" s="2">
        <v>444600</v>
      </c>
      <c r="B1382" s="2">
        <v>0</v>
      </c>
      <c r="C1382" s="2">
        <v>210304097.28999999</v>
      </c>
      <c r="D1382" s="8">
        <f>SUMPRODUCT(($A$5:A1382=A1382)*($C$5:C1382-$B$5:B1382))</f>
        <v>396855599.50999999</v>
      </c>
    </row>
    <row r="1383" spans="1:4">
      <c r="A1383" s="2">
        <v>446000</v>
      </c>
      <c r="B1383" s="2">
        <v>0</v>
      </c>
      <c r="C1383" s="2">
        <v>1976037.79</v>
      </c>
      <c r="D1383" s="8">
        <f>SUMPRODUCT(($A$5:A1383=A1383)*($C$5:C1383-$B$5:B1383))</f>
        <v>301716301.77000004</v>
      </c>
    </row>
    <row r="1384" spans="1:4">
      <c r="A1384" s="2">
        <v>444000</v>
      </c>
      <c r="B1384" s="2">
        <v>0</v>
      </c>
      <c r="C1384" s="2">
        <v>554525022.75999999</v>
      </c>
      <c r="D1384" s="8">
        <f>SUMPRODUCT(($A$5:A1384=A1384)*($C$5:C1384-$B$5:B1384))</f>
        <v>556316089.54999995</v>
      </c>
    </row>
    <row r="1385" spans="1:4">
      <c r="A1385" s="2">
        <v>444000</v>
      </c>
      <c r="B1385" s="2">
        <v>0</v>
      </c>
      <c r="C1385" s="2">
        <v>5362500</v>
      </c>
      <c r="D1385" s="8">
        <f>SUMPRODUCT(($A$5:A1385=A1385)*($C$5:C1385-$B$5:B1385))</f>
        <v>561678589.54999995</v>
      </c>
    </row>
    <row r="1386" spans="1:4">
      <c r="A1386" s="2">
        <v>175000</v>
      </c>
      <c r="B1386" s="2">
        <v>0</v>
      </c>
      <c r="C1386" s="2">
        <v>19941851.739999998</v>
      </c>
      <c r="D1386" s="8">
        <f>SUMPRODUCT(($A$5:A1386=A1386)*($C$5:C1386-$B$5:B1386))</f>
        <v>1250536963.3000002</v>
      </c>
    </row>
    <row r="1387" spans="1:4">
      <c r="A1387" s="2">
        <v>175000</v>
      </c>
      <c r="B1387" s="2">
        <v>0</v>
      </c>
      <c r="C1387" s="2">
        <v>19879915.359999999</v>
      </c>
      <c r="D1387" s="8">
        <f>SUMPRODUCT(($A$5:A1387=A1387)*($C$5:C1387-$B$5:B1387))</f>
        <v>1270416878.6600001</v>
      </c>
    </row>
    <row r="1388" spans="1:4">
      <c r="A1388" s="2">
        <v>176000</v>
      </c>
      <c r="B1388" s="2">
        <v>21917658.469999999</v>
      </c>
      <c r="C1388" s="2">
        <v>120341919.2</v>
      </c>
      <c r="D1388" s="8">
        <f>SUMPRODUCT(($A$5:A1388=A1388)*($C$5:C1388-$B$5:B1388))</f>
        <v>117427841.94</v>
      </c>
    </row>
    <row r="1389" spans="1:4">
      <c r="A1389" s="2">
        <v>176000</v>
      </c>
      <c r="B1389" s="2">
        <v>11579865.550000001</v>
      </c>
      <c r="C1389" s="2">
        <v>102650399.05</v>
      </c>
      <c r="D1389" s="8">
        <f>SUMPRODUCT(($A$5:A1389=A1389)*($C$5:C1389-$B$5:B1389))</f>
        <v>208498375.44</v>
      </c>
    </row>
    <row r="1390" spans="1:4">
      <c r="A1390" s="2">
        <v>176000</v>
      </c>
      <c r="B1390" s="2">
        <v>6052827.5700000003</v>
      </c>
      <c r="C1390" s="2">
        <v>12604001.32</v>
      </c>
      <c r="D1390" s="8">
        <f>SUMPRODUCT(($A$5:A1390=A1390)*($C$5:C1390-$B$5:B1390))</f>
        <v>215049549.19</v>
      </c>
    </row>
    <row r="1391" spans="1:4">
      <c r="A1391" s="2">
        <v>176000</v>
      </c>
      <c r="B1391" s="2">
        <v>6052827.5700000003</v>
      </c>
      <c r="C1391" s="2">
        <v>12604001.310000001</v>
      </c>
      <c r="D1391" s="8">
        <f>SUMPRODUCT(($A$5:A1391=A1391)*($C$5:C1391-$B$5:B1391))</f>
        <v>221600722.93000001</v>
      </c>
    </row>
    <row r="1392" spans="1:4">
      <c r="A1392" s="2">
        <v>176000</v>
      </c>
      <c r="B1392" s="2">
        <v>192556.3</v>
      </c>
      <c r="C1392" s="2">
        <v>192556.3</v>
      </c>
      <c r="D1392" s="8">
        <f>SUMPRODUCT(($A$5:A1392=A1392)*($C$5:C1392-$B$5:B1392))</f>
        <v>221600722.93000001</v>
      </c>
    </row>
    <row r="1393" spans="1:4">
      <c r="A1393" s="2">
        <v>176000</v>
      </c>
      <c r="B1393" s="2">
        <v>190231.32</v>
      </c>
      <c r="C1393" s="2">
        <v>190231.32</v>
      </c>
      <c r="D1393" s="8">
        <f>SUMPRODUCT(($A$5:A1393=A1393)*($C$5:C1393-$B$5:B1393))</f>
        <v>221600722.93000001</v>
      </c>
    </row>
    <row r="1394" spans="1:4">
      <c r="A1394" s="2">
        <v>177900</v>
      </c>
      <c r="B1394" s="2">
        <v>0</v>
      </c>
      <c r="C1394" s="2">
        <v>202805601.74000001</v>
      </c>
      <c r="D1394" s="8">
        <f>SUMPRODUCT(($A$5:A1394=A1394)*($C$5:C1394-$B$5:B1394))</f>
        <v>202805601.74000001</v>
      </c>
    </row>
    <row r="1395" spans="1:4">
      <c r="A1395" s="2">
        <v>177900</v>
      </c>
      <c r="B1395" s="2">
        <v>0</v>
      </c>
      <c r="C1395" s="2">
        <v>203549272.77000001</v>
      </c>
      <c r="D1395" s="8">
        <f>SUMPRODUCT(($A$5:A1395=A1395)*($C$5:C1395-$B$5:B1395))</f>
        <v>406354874.50999999</v>
      </c>
    </row>
    <row r="1396" spans="1:4">
      <c r="A1396" s="2">
        <v>177900</v>
      </c>
      <c r="B1396" s="2">
        <v>940562.35</v>
      </c>
      <c r="C1396" s="2">
        <v>940562.35</v>
      </c>
      <c r="D1396" s="8">
        <f>SUMPRODUCT(($A$5:A1396=A1396)*($C$5:C1396-$B$5:B1396))</f>
        <v>406354874.50999999</v>
      </c>
    </row>
    <row r="1397" spans="1:4">
      <c r="A1397" s="2">
        <v>177900</v>
      </c>
      <c r="B1397" s="2">
        <v>1255474.5</v>
      </c>
      <c r="C1397" s="2">
        <v>1255474.5</v>
      </c>
      <c r="D1397" s="8">
        <f>SUMPRODUCT(($A$5:A1397=A1397)*($C$5:C1397-$B$5:B1397))</f>
        <v>406354874.50999999</v>
      </c>
    </row>
    <row r="1398" spans="1:4">
      <c r="A1398" s="2">
        <v>177900</v>
      </c>
      <c r="B1398" s="2">
        <v>10868437.640000001</v>
      </c>
      <c r="C1398" s="2">
        <v>434008560.10000002</v>
      </c>
      <c r="D1398" s="8">
        <f>SUMPRODUCT(($A$5:A1398=A1398)*($C$5:C1398-$B$5:B1398))</f>
        <v>829494996.97000003</v>
      </c>
    </row>
    <row r="1399" spans="1:4">
      <c r="A1399" s="2">
        <v>177900</v>
      </c>
      <c r="B1399" s="2">
        <v>57148718.149999999</v>
      </c>
      <c r="C1399" s="2">
        <v>525008302.31999999</v>
      </c>
      <c r="D1399" s="8">
        <f>SUMPRODUCT(($A$5:A1399=A1399)*($C$5:C1399-$B$5:B1399))</f>
        <v>1297354581.1400001</v>
      </c>
    </row>
    <row r="1400" spans="1:4">
      <c r="A1400" s="2">
        <v>177900</v>
      </c>
      <c r="B1400" s="2">
        <v>76783.710000000006</v>
      </c>
      <c r="C1400" s="2">
        <v>76783.710000000006</v>
      </c>
      <c r="D1400" s="8">
        <f>SUMPRODUCT(($A$5:A1400=A1400)*($C$5:C1400-$B$5:B1400))</f>
        <v>1297354581.1400001</v>
      </c>
    </row>
    <row r="1401" spans="1:4">
      <c r="A1401" s="2">
        <v>177900</v>
      </c>
      <c r="B1401" s="2">
        <v>47344.94</v>
      </c>
      <c r="C1401" s="2">
        <v>47344.94</v>
      </c>
      <c r="D1401" s="8">
        <f>SUMPRODUCT(($A$5:A1401=A1401)*($C$5:C1401-$B$5:B1401))</f>
        <v>1297354581.1400001</v>
      </c>
    </row>
    <row r="1402" spans="1:4">
      <c r="A1402" s="2">
        <v>177910</v>
      </c>
      <c r="B1402" s="2">
        <v>3563400.26</v>
      </c>
      <c r="C1402" s="2">
        <v>4485246.1100000003</v>
      </c>
      <c r="D1402" s="8">
        <f>SUMPRODUCT(($A$5:A1402=A1402)*($C$5:C1402-$B$5:B1402))</f>
        <v>4377046.4800000004</v>
      </c>
    </row>
    <row r="1403" spans="1:4">
      <c r="A1403" s="2">
        <v>177910</v>
      </c>
      <c r="B1403" s="2">
        <v>3203807.23</v>
      </c>
      <c r="C1403" s="2">
        <v>3983154.86</v>
      </c>
      <c r="D1403" s="8">
        <f>SUMPRODUCT(($A$5:A1403=A1403)*($C$5:C1403-$B$5:B1403))</f>
        <v>5156394.1100000003</v>
      </c>
    </row>
    <row r="1404" spans="1:4">
      <c r="A1404" s="2">
        <v>192000</v>
      </c>
      <c r="B1404" s="2">
        <v>8580000</v>
      </c>
      <c r="C1404" s="2">
        <v>8580000</v>
      </c>
      <c r="D1404" s="8">
        <f>SUMPRODUCT(($A$5:A1404=A1404)*($C$5:C1404-$B$5:B1404))</f>
        <v>0</v>
      </c>
    </row>
    <row r="1405" spans="1:4">
      <c r="A1405" s="2">
        <v>192000</v>
      </c>
      <c r="B1405" s="2">
        <v>8580000</v>
      </c>
      <c r="C1405" s="2">
        <v>8580000</v>
      </c>
      <c r="D1405" s="8">
        <f>SUMPRODUCT(($A$5:A1405=A1405)*($C$5:C1405-$B$5:B1405))</f>
        <v>0</v>
      </c>
    </row>
    <row r="1406" spans="1:4">
      <c r="A1406" s="2">
        <v>281100</v>
      </c>
      <c r="B1406" s="2">
        <v>0</v>
      </c>
      <c r="C1406" s="2">
        <v>17094916.719999999</v>
      </c>
      <c r="D1406" s="8">
        <f>SUMPRODUCT(($A$5:A1406=A1406)*($C$5:C1406-$B$5:B1406))</f>
        <v>10437908287.659998</v>
      </c>
    </row>
    <row r="1407" spans="1:4">
      <c r="A1407" s="2">
        <v>281100</v>
      </c>
      <c r="B1407" s="2">
        <v>0</v>
      </c>
      <c r="C1407" s="2">
        <v>7762538.9699999997</v>
      </c>
      <c r="D1407" s="8">
        <f>SUMPRODUCT(($A$5:A1407=A1407)*($C$5:C1407-$B$5:B1407))</f>
        <v>10445670826.629997</v>
      </c>
    </row>
    <row r="1408" spans="1:4">
      <c r="A1408" s="2">
        <v>289220</v>
      </c>
      <c r="B1408" s="2">
        <v>0</v>
      </c>
      <c r="C1408" s="2">
        <v>1786492.78</v>
      </c>
      <c r="D1408" s="8">
        <f>SUMPRODUCT(($A$5:A1408=A1408)*($C$5:C1408-$B$5:B1408))</f>
        <v>6195155346.2799988</v>
      </c>
    </row>
    <row r="1409" spans="1:4">
      <c r="A1409" s="2">
        <v>289220</v>
      </c>
      <c r="B1409" s="2">
        <v>0</v>
      </c>
      <c r="C1409" s="2">
        <v>4582.57</v>
      </c>
      <c r="D1409" s="8">
        <f>SUMPRODUCT(($A$5:A1409=A1409)*($C$5:C1409-$B$5:B1409))</f>
        <v>6195159928.8499985</v>
      </c>
    </row>
    <row r="1410" spans="1:4">
      <c r="A1410" s="2">
        <v>289220</v>
      </c>
      <c r="B1410" s="2">
        <v>0</v>
      </c>
      <c r="C1410" s="2">
        <v>1264987</v>
      </c>
      <c r="D1410" s="8">
        <f>SUMPRODUCT(($A$5:A1410=A1410)*($C$5:C1410-$B$5:B1410))</f>
        <v>6196424915.8499985</v>
      </c>
    </row>
    <row r="1411" spans="1:4">
      <c r="A1411" s="2">
        <v>289220</v>
      </c>
      <c r="B1411" s="2">
        <v>0</v>
      </c>
      <c r="C1411" s="2">
        <v>1163117.81</v>
      </c>
      <c r="D1411" s="8">
        <f>SUMPRODUCT(($A$5:A1411=A1411)*($C$5:C1411-$B$5:B1411))</f>
        <v>6197588033.6599989</v>
      </c>
    </row>
    <row r="1412" spans="1:4">
      <c r="A1412" s="2">
        <v>313200</v>
      </c>
      <c r="B1412" s="2">
        <v>0</v>
      </c>
      <c r="C1412" s="2">
        <v>6682802.3300000001</v>
      </c>
      <c r="D1412" s="8">
        <f>SUMPRODUCT(($A$5:A1412=A1412)*($C$5:C1412-$B$5:B1412))</f>
        <v>6905543.2000000002</v>
      </c>
    </row>
    <row r="1413" spans="1:4">
      <c r="A1413" s="2">
        <v>313200</v>
      </c>
      <c r="B1413" s="2">
        <v>0</v>
      </c>
      <c r="C1413" s="2">
        <v>11118024.75</v>
      </c>
      <c r="D1413" s="8">
        <f>SUMPRODUCT(($A$5:A1413=A1413)*($C$5:C1413-$B$5:B1413))</f>
        <v>18023567.949999999</v>
      </c>
    </row>
    <row r="1414" spans="1:4">
      <c r="A1414" s="2">
        <v>331200</v>
      </c>
      <c r="B1414" s="2">
        <v>0</v>
      </c>
      <c r="C1414" s="2">
        <v>9103211.9499999993</v>
      </c>
      <c r="D1414" s="8">
        <f>SUMPRODUCT(($A$5:A1414=A1414)*($C$5:C1414-$B$5:B1414))</f>
        <v>97952235.640000001</v>
      </c>
    </row>
    <row r="1415" spans="1:4">
      <c r="A1415" s="2">
        <v>331200</v>
      </c>
      <c r="B1415" s="2">
        <v>0</v>
      </c>
      <c r="C1415" s="2">
        <v>20140285.559999999</v>
      </c>
      <c r="D1415" s="8">
        <f>SUMPRODUCT(($A$5:A1415=A1415)*($C$5:C1415-$B$5:B1415))</f>
        <v>118092521.2</v>
      </c>
    </row>
    <row r="1416" spans="1:4">
      <c r="A1416" s="2">
        <v>331200</v>
      </c>
      <c r="B1416" s="2">
        <v>0</v>
      </c>
      <c r="C1416" s="2">
        <v>154837.76999999999</v>
      </c>
      <c r="D1416" s="8">
        <f>SUMPRODUCT(($A$5:A1416=A1416)*($C$5:C1416-$B$5:B1416))</f>
        <v>118247358.97</v>
      </c>
    </row>
    <row r="1417" spans="1:4">
      <c r="A1417" s="2">
        <v>331200</v>
      </c>
      <c r="B1417" s="2">
        <v>0</v>
      </c>
      <c r="C1417" s="2">
        <v>91548.1</v>
      </c>
      <c r="D1417" s="8">
        <f>SUMPRODUCT(($A$5:A1417=A1417)*($C$5:C1417-$B$5:B1417))</f>
        <v>118338907.06999999</v>
      </c>
    </row>
    <row r="1418" spans="1:4">
      <c r="A1418" s="2">
        <v>331200</v>
      </c>
      <c r="B1418" s="2">
        <v>0</v>
      </c>
      <c r="C1418" s="2">
        <v>1761060.46</v>
      </c>
      <c r="D1418" s="8">
        <f>SUMPRODUCT(($A$5:A1418=A1418)*($C$5:C1418-$B$5:B1418))</f>
        <v>120099967.52999999</v>
      </c>
    </row>
    <row r="1419" spans="1:4">
      <c r="A1419" s="2">
        <v>331200</v>
      </c>
      <c r="B1419" s="2">
        <v>0</v>
      </c>
      <c r="C1419" s="2">
        <v>429460.85</v>
      </c>
      <c r="D1419" s="8">
        <f>SUMPRODUCT(($A$5:A1419=A1419)*($C$5:C1419-$B$5:B1419))</f>
        <v>120529428.37999998</v>
      </c>
    </row>
    <row r="1420" spans="1:4">
      <c r="A1420" s="2">
        <v>331200</v>
      </c>
      <c r="B1420" s="2">
        <v>0</v>
      </c>
      <c r="C1420" s="2">
        <v>6482.53</v>
      </c>
      <c r="D1420" s="8">
        <f>SUMPRODUCT(($A$5:A1420=A1420)*($C$5:C1420-$B$5:B1420))</f>
        <v>120535910.90999998</v>
      </c>
    </row>
    <row r="1421" spans="1:4">
      <c r="A1421" s="2">
        <v>331200</v>
      </c>
      <c r="B1421" s="2">
        <v>0</v>
      </c>
      <c r="C1421" s="2">
        <v>2707449</v>
      </c>
      <c r="D1421" s="8">
        <f>SUMPRODUCT(($A$5:A1421=A1421)*($C$5:C1421-$B$5:B1421))</f>
        <v>123243359.90999998</v>
      </c>
    </row>
    <row r="1422" spans="1:4">
      <c r="A1422" s="2">
        <v>331200</v>
      </c>
      <c r="B1422" s="2">
        <v>0</v>
      </c>
      <c r="C1422" s="2">
        <v>13045034.140000001</v>
      </c>
      <c r="D1422" s="8">
        <f>SUMPRODUCT(($A$5:A1422=A1422)*($C$5:C1422-$B$5:B1422))</f>
        <v>136288394.04999998</v>
      </c>
    </row>
    <row r="1423" spans="1:4">
      <c r="A1423" s="2">
        <v>331200</v>
      </c>
      <c r="B1423" s="2">
        <v>0</v>
      </c>
      <c r="C1423" s="2">
        <v>46829.19</v>
      </c>
      <c r="D1423" s="8">
        <f>SUMPRODUCT(($A$5:A1423=A1423)*($C$5:C1423-$B$5:B1423))</f>
        <v>136335223.23999998</v>
      </c>
    </row>
    <row r="1424" spans="1:4">
      <c r="A1424" s="2">
        <v>331200</v>
      </c>
      <c r="B1424" s="2">
        <v>0</v>
      </c>
      <c r="C1424" s="2">
        <v>81788.47</v>
      </c>
      <c r="D1424" s="8">
        <f>SUMPRODUCT(($A$5:A1424=A1424)*($C$5:C1424-$B$5:B1424))</f>
        <v>136417011.70999998</v>
      </c>
    </row>
    <row r="1425" spans="1:4">
      <c r="A1425" s="2">
        <v>331200</v>
      </c>
      <c r="B1425" s="2">
        <v>0</v>
      </c>
      <c r="C1425" s="2">
        <v>1725671.53</v>
      </c>
      <c r="D1425" s="8">
        <f>SUMPRODUCT(($A$5:A1425=A1425)*($C$5:C1425-$B$5:B1425))</f>
        <v>138142683.23999998</v>
      </c>
    </row>
    <row r="1426" spans="1:4">
      <c r="A1426" s="2">
        <v>331200</v>
      </c>
      <c r="B1426" s="2">
        <v>0</v>
      </c>
      <c r="C1426" s="2">
        <v>612922.1</v>
      </c>
      <c r="D1426" s="8">
        <f>SUMPRODUCT(($A$5:A1426=A1426)*($C$5:C1426-$B$5:B1426))</f>
        <v>138755605.33999997</v>
      </c>
    </row>
    <row r="1427" spans="1:4">
      <c r="A1427" s="2">
        <v>331200</v>
      </c>
      <c r="B1427" s="2">
        <v>0</v>
      </c>
      <c r="C1427" s="2">
        <v>21443.35</v>
      </c>
      <c r="D1427" s="8">
        <f>SUMPRODUCT(($A$5:A1427=A1427)*($C$5:C1427-$B$5:B1427))</f>
        <v>138777048.68999997</v>
      </c>
    </row>
    <row r="1428" spans="1:4">
      <c r="A1428" s="2">
        <v>331200</v>
      </c>
      <c r="B1428" s="2">
        <v>66811648.149999999</v>
      </c>
      <c r="C1428" s="2">
        <v>66811648.149999999</v>
      </c>
      <c r="D1428" s="8">
        <f>SUMPRODUCT(($A$5:A1428=A1428)*($C$5:C1428-$B$5:B1428))</f>
        <v>138777048.68999997</v>
      </c>
    </row>
    <row r="1429" spans="1:4">
      <c r="A1429" s="2">
        <v>331200</v>
      </c>
      <c r="B1429" s="2">
        <v>63616211.530000001</v>
      </c>
      <c r="C1429" s="2">
        <v>63616211.530000001</v>
      </c>
      <c r="D1429" s="8">
        <f>SUMPRODUCT(($A$5:A1429=A1429)*($C$5:C1429-$B$5:B1429))</f>
        <v>138777048.68999997</v>
      </c>
    </row>
    <row r="1430" spans="1:4">
      <c r="A1430" s="2">
        <v>331200</v>
      </c>
      <c r="B1430" s="2">
        <v>0</v>
      </c>
      <c r="C1430" s="2">
        <v>8373051.6799999997</v>
      </c>
      <c r="D1430" s="8">
        <f>SUMPRODUCT(($A$5:A1430=A1430)*($C$5:C1430-$B$5:B1430))</f>
        <v>147150100.36999997</v>
      </c>
    </row>
    <row r="1431" spans="1:4">
      <c r="A1431" s="2">
        <v>331200</v>
      </c>
      <c r="B1431" s="2">
        <v>0</v>
      </c>
      <c r="C1431" s="2">
        <v>3481183.25</v>
      </c>
      <c r="D1431" s="8">
        <f>SUMPRODUCT(($A$5:A1431=A1431)*($C$5:C1431-$B$5:B1431))</f>
        <v>150631283.61999997</v>
      </c>
    </row>
    <row r="1432" spans="1:4">
      <c r="A1432" s="2">
        <v>331200</v>
      </c>
      <c r="B1432" s="2">
        <v>0</v>
      </c>
      <c r="C1432" s="2">
        <v>8373051.6799999997</v>
      </c>
      <c r="D1432" s="8">
        <f>SUMPRODUCT(($A$5:A1432=A1432)*($C$5:C1432-$B$5:B1432))</f>
        <v>159004335.29999998</v>
      </c>
    </row>
    <row r="1433" spans="1:4">
      <c r="A1433" s="2">
        <v>331200</v>
      </c>
      <c r="B1433" s="2">
        <v>0</v>
      </c>
      <c r="C1433" s="2">
        <v>3657437.03</v>
      </c>
      <c r="D1433" s="8">
        <f>SUMPRODUCT(($A$5:A1433=A1433)*($C$5:C1433-$B$5:B1433))</f>
        <v>162661772.32999998</v>
      </c>
    </row>
    <row r="1434" spans="1:4">
      <c r="A1434" s="2">
        <v>331640</v>
      </c>
      <c r="B1434" s="2">
        <v>151951787.78</v>
      </c>
      <c r="C1434" s="2">
        <v>168631414.97999999</v>
      </c>
      <c r="D1434" s="8">
        <f>SUMPRODUCT(($A$5:A1434=A1434)*($C$5:C1434-$B$5:B1434))</f>
        <v>16679627.199999988</v>
      </c>
    </row>
    <row r="1435" spans="1:4">
      <c r="A1435" s="2">
        <v>331640</v>
      </c>
      <c r="B1435" s="2">
        <v>151387413.13999999</v>
      </c>
      <c r="C1435" s="2">
        <v>168005099.78999999</v>
      </c>
      <c r="D1435" s="8">
        <f>SUMPRODUCT(($A$5:A1435=A1435)*($C$5:C1435-$B$5:B1435))</f>
        <v>33297313.849999994</v>
      </c>
    </row>
    <row r="1436" spans="1:4">
      <c r="A1436" s="2">
        <v>331830</v>
      </c>
      <c r="B1436" s="2">
        <v>8933158.4399999995</v>
      </c>
      <c r="C1436" s="2">
        <v>8933158.4399999995</v>
      </c>
      <c r="D1436" s="8">
        <f>SUMPRODUCT(($A$5:A1436=A1436)*($C$5:C1436-$B$5:B1436))</f>
        <v>386608.9</v>
      </c>
    </row>
    <row r="1437" spans="1:4">
      <c r="A1437" s="2">
        <v>331830</v>
      </c>
      <c r="B1437" s="2">
        <v>8933158.4299999997</v>
      </c>
      <c r="C1437" s="2">
        <v>8933158.4299999997</v>
      </c>
      <c r="D1437" s="8">
        <f>SUMPRODUCT(($A$5:A1437=A1437)*($C$5:C1437-$B$5:B1437))</f>
        <v>386608.9</v>
      </c>
    </row>
    <row r="1438" spans="1:4">
      <c r="A1438" s="2">
        <v>331880</v>
      </c>
      <c r="B1438" s="2">
        <v>2961560.57</v>
      </c>
      <c r="C1438" s="2">
        <v>2961567.57</v>
      </c>
      <c r="D1438" s="8">
        <f>SUMPRODUCT(($A$5:A1438=A1438)*($C$5:C1438-$B$5:B1438))</f>
        <v>1654851.2799999984</v>
      </c>
    </row>
    <row r="1439" spans="1:4">
      <c r="A1439" s="2">
        <v>331880</v>
      </c>
      <c r="B1439" s="2">
        <v>2941417.27</v>
      </c>
      <c r="C1439" s="2">
        <v>2941929.41</v>
      </c>
      <c r="D1439" s="8">
        <f>SUMPRODUCT(($A$5:A1439=A1439)*($C$5:C1439-$B$5:B1439))</f>
        <v>1655363.4199999985</v>
      </c>
    </row>
    <row r="1440" spans="1:4">
      <c r="A1440" s="2">
        <v>355000</v>
      </c>
      <c r="B1440" s="2">
        <v>728753.53</v>
      </c>
      <c r="C1440" s="2">
        <v>728753.53</v>
      </c>
      <c r="D1440" s="8">
        <f>SUMPRODUCT(($A$5:A1440=A1440)*($C$5:C1440-$B$5:B1440))</f>
        <v>37382235.970000029</v>
      </c>
    </row>
    <row r="1441" spans="1:4">
      <c r="A1441" s="2">
        <v>355000</v>
      </c>
      <c r="B1441" s="2">
        <v>646092.43000000005</v>
      </c>
      <c r="C1441" s="2">
        <v>646092.43000000005</v>
      </c>
      <c r="D1441" s="8">
        <f>SUMPRODUCT(($A$5:A1441=A1441)*($C$5:C1441-$B$5:B1441))</f>
        <v>37382235.970000029</v>
      </c>
    </row>
    <row r="1442" spans="1:4">
      <c r="A1442" s="2">
        <v>356000</v>
      </c>
      <c r="B1442" s="2">
        <v>37959.24</v>
      </c>
      <c r="C1442" s="2">
        <v>37959.24</v>
      </c>
      <c r="D1442" s="8">
        <f>SUMPRODUCT(($A$5:A1442=A1442)*($C$5:C1442-$B$5:B1442))</f>
        <v>1262649.1400000013</v>
      </c>
    </row>
    <row r="1443" spans="1:4">
      <c r="A1443" s="2">
        <v>446000</v>
      </c>
      <c r="B1443" s="2">
        <v>0</v>
      </c>
      <c r="C1443" s="2">
        <v>4170502.68</v>
      </c>
      <c r="D1443" s="8">
        <f>SUMPRODUCT(($A$5:A1443=A1443)*($C$5:C1443-$B$5:B1443))</f>
        <v>305886804.45000005</v>
      </c>
    </row>
    <row r="1444" spans="1:4">
      <c r="A1444" s="2">
        <v>446000</v>
      </c>
      <c r="B1444" s="2">
        <v>0</v>
      </c>
      <c r="C1444" s="2">
        <v>4031287.55</v>
      </c>
      <c r="D1444" s="8">
        <f>SUMPRODUCT(($A$5:A1444=A1444)*($C$5:C1444-$B$5:B1444))</f>
        <v>309918092.00000006</v>
      </c>
    </row>
    <row r="1445" spans="1:4">
      <c r="A1445" s="2">
        <v>460000</v>
      </c>
      <c r="B1445" s="2">
        <v>0</v>
      </c>
      <c r="C1445" s="2">
        <v>260547406.53999999</v>
      </c>
      <c r="D1445" s="8">
        <f>SUMPRODUCT(($A$5:A1445=A1445)*($C$5:C1445-$B$5:B1445))</f>
        <v>260547406.53999999</v>
      </c>
    </row>
    <row r="1446" spans="1:4">
      <c r="A1446" s="2">
        <v>460000</v>
      </c>
      <c r="B1446" s="2">
        <v>0</v>
      </c>
      <c r="C1446" s="2">
        <v>260775568.38</v>
      </c>
      <c r="D1446" s="8">
        <f>SUMPRODUCT(($A$5:A1446=A1446)*($C$5:C1446-$B$5:B1446))</f>
        <v>521322974.91999996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</vt:lpstr>
      <vt:lpstr>ميزان المراجعة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إسلام سيد</cp:lastModifiedBy>
  <cp:lastPrinted>2015-05-25T14:02:04Z</cp:lastPrinted>
  <dcterms:created xsi:type="dcterms:W3CDTF">2015-05-21T06:47:37Z</dcterms:created>
  <dcterms:modified xsi:type="dcterms:W3CDTF">2015-05-25T14:02:40Z</dcterms:modified>
</cp:coreProperties>
</file>